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4880" windowHeight="8700" activeTab="1"/>
  </bookViews>
  <sheets>
    <sheet name="YG Data" sheetId="9" r:id="rId1"/>
    <sheet name="min min" sheetId="3" r:id="rId2"/>
    <sheet name="Ternary Data" sheetId="5" state="hidden" r:id="rId3"/>
  </sheets>
  <calcPr calcId="145621"/>
</workbook>
</file>

<file path=xl/calcChain.xml><?xml version="1.0" encoding="utf-8"?>
<calcChain xmlns="http://schemas.openxmlformats.org/spreadsheetml/2006/main">
  <c r="D13" i="9" l="1"/>
  <c r="E13" i="9"/>
  <c r="F13" i="9"/>
  <c r="G13" i="9"/>
  <c r="H13" i="9"/>
  <c r="I13" i="9"/>
  <c r="J13" i="9"/>
  <c r="K13" i="9"/>
  <c r="L13" i="9"/>
  <c r="M13" i="9"/>
  <c r="D12" i="9"/>
  <c r="E12" i="9"/>
  <c r="F12" i="9"/>
  <c r="H12" i="9"/>
  <c r="K12" i="9"/>
  <c r="L12" i="9"/>
  <c r="M12" i="9"/>
  <c r="D11" i="9"/>
  <c r="E11" i="9"/>
  <c r="F11" i="9"/>
  <c r="H11" i="9"/>
  <c r="K11" i="9"/>
  <c r="L11" i="9"/>
  <c r="M11" i="9"/>
  <c r="D10" i="9"/>
  <c r="E10" i="9"/>
  <c r="F10" i="9"/>
  <c r="G10" i="9"/>
  <c r="H10" i="9"/>
  <c r="I10" i="9"/>
  <c r="J10" i="9"/>
  <c r="K10" i="9"/>
  <c r="L10" i="9"/>
  <c r="M10" i="9"/>
  <c r="C13" i="9"/>
  <c r="C12" i="9"/>
  <c r="C11" i="9"/>
  <c r="C10" i="9"/>
  <c r="P6" i="9" l="1"/>
  <c r="O5" i="9"/>
  <c r="O6" i="9"/>
  <c r="O7" i="9"/>
  <c r="O4" i="9"/>
  <c r="N5" i="9"/>
  <c r="N6" i="9"/>
  <c r="N7" i="9"/>
  <c r="N4" i="9"/>
  <c r="N13" i="9" l="1"/>
  <c r="N12" i="9"/>
  <c r="N11" i="9"/>
  <c r="N10" i="9"/>
  <c r="O11" i="9"/>
  <c r="O13" i="9"/>
  <c r="O12" i="9"/>
  <c r="O10" i="9"/>
  <c r="P10" i="9"/>
  <c r="P13" i="9"/>
  <c r="AL324" i="5" l="1"/>
  <c r="H324" i="5"/>
  <c r="G324" i="5"/>
  <c r="H323" i="5"/>
  <c r="H322" i="5"/>
  <c r="H321" i="5"/>
  <c r="G321" i="5"/>
  <c r="AO300" i="5"/>
  <c r="AO304" i="5" s="1"/>
  <c r="AO296" i="5"/>
  <c r="AS296" i="5" s="1"/>
  <c r="AO290" i="5"/>
  <c r="AS290" i="5" s="1"/>
  <c r="AO286" i="5"/>
  <c r="AS286" i="5" s="1"/>
  <c r="AO282" i="5"/>
  <c r="AS282" i="5" s="1"/>
  <c r="AS191" i="5" s="1"/>
  <c r="AO278" i="5"/>
  <c r="AO279" i="5" s="1"/>
  <c r="AS279" i="5" s="1"/>
  <c r="AO277" i="5"/>
  <c r="AO275" i="5"/>
  <c r="AS275" i="5" s="1"/>
  <c r="AO274" i="5"/>
  <c r="AS274" i="5" s="1"/>
  <c r="AO270" i="5"/>
  <c r="AO269" i="5" s="1"/>
  <c r="AS266" i="5"/>
  <c r="AO266" i="5"/>
  <c r="AO267" i="5" s="1"/>
  <c r="AS267" i="5" s="1"/>
  <c r="AO262" i="5"/>
  <c r="AO263" i="5" s="1"/>
  <c r="AS263" i="5" s="1"/>
  <c r="AO259" i="5"/>
  <c r="AS259" i="5" s="1"/>
  <c r="AO258" i="5"/>
  <c r="AS258" i="5" s="1"/>
  <c r="AO257" i="5"/>
  <c r="AO254" i="5"/>
  <c r="AO253" i="5" s="1"/>
  <c r="AS250" i="5"/>
  <c r="AO250" i="5"/>
  <c r="AO251" i="5" s="1"/>
  <c r="AS251" i="5" s="1"/>
  <c r="AO249" i="5"/>
  <c r="AO246" i="5"/>
  <c r="AO247" i="5" s="1"/>
  <c r="AS247" i="5" s="1"/>
  <c r="AO242" i="5"/>
  <c r="AS242" i="5" s="1"/>
  <c r="AO238" i="5"/>
  <c r="AO237" i="5" s="1"/>
  <c r="AO234" i="5"/>
  <c r="AO235" i="5" s="1"/>
  <c r="AS235" i="5" s="1"/>
  <c r="AO230" i="5"/>
  <c r="AO231" i="5" s="1"/>
  <c r="AS231" i="5" s="1"/>
  <c r="AO226" i="5"/>
  <c r="AS226" i="5" s="1"/>
  <c r="K223" i="5"/>
  <c r="J223" i="5"/>
  <c r="I223" i="5"/>
  <c r="H223" i="5"/>
  <c r="G223" i="5"/>
  <c r="AO222" i="5"/>
  <c r="AS222" i="5" s="1"/>
  <c r="K222" i="5"/>
  <c r="J222" i="5"/>
  <c r="I222" i="5"/>
  <c r="H222" i="5"/>
  <c r="G222" i="5"/>
  <c r="K221" i="5"/>
  <c r="J221" i="5"/>
  <c r="I221" i="5"/>
  <c r="H221" i="5"/>
  <c r="G221" i="5"/>
  <c r="K220" i="5"/>
  <c r="J220" i="5"/>
  <c r="I220" i="5"/>
  <c r="H220" i="5"/>
  <c r="G220" i="5"/>
  <c r="K219" i="5"/>
  <c r="J219" i="5"/>
  <c r="I219" i="5"/>
  <c r="H219" i="5"/>
  <c r="G219" i="5"/>
  <c r="AO218" i="5"/>
  <c r="AS218" i="5" s="1"/>
  <c r="K218" i="5"/>
  <c r="J218" i="5"/>
  <c r="I218" i="5"/>
  <c r="H218" i="5"/>
  <c r="G218" i="5"/>
  <c r="K217" i="5"/>
  <c r="J217" i="5"/>
  <c r="I217" i="5"/>
  <c r="H217" i="5"/>
  <c r="G217" i="5"/>
  <c r="K216" i="5"/>
  <c r="J216" i="5"/>
  <c r="I216" i="5"/>
  <c r="H216" i="5"/>
  <c r="G216" i="5"/>
  <c r="AO215" i="5"/>
  <c r="AS215" i="5" s="1"/>
  <c r="K215" i="5"/>
  <c r="J215" i="5"/>
  <c r="I215" i="5"/>
  <c r="H215" i="5"/>
  <c r="G215" i="5"/>
  <c r="AO214" i="5"/>
  <c r="AS214" i="5" s="1"/>
  <c r="K214" i="5"/>
  <c r="J214" i="5"/>
  <c r="I214" i="5"/>
  <c r="H214" i="5"/>
  <c r="G214" i="5"/>
  <c r="AO213" i="5"/>
  <c r="K213" i="5"/>
  <c r="J213" i="5"/>
  <c r="I213" i="5"/>
  <c r="H213" i="5"/>
  <c r="G213" i="5"/>
  <c r="K212" i="5"/>
  <c r="J212" i="5"/>
  <c r="I212" i="5"/>
  <c r="H212" i="5"/>
  <c r="G212" i="5"/>
  <c r="AQ211" i="5"/>
  <c r="AP211" i="5"/>
  <c r="AO211" i="5"/>
  <c r="AS211" i="5" s="1"/>
  <c r="K211" i="5"/>
  <c r="J211" i="5"/>
  <c r="I211" i="5"/>
  <c r="H211" i="5"/>
  <c r="G211" i="5"/>
  <c r="K210" i="5"/>
  <c r="J210" i="5"/>
  <c r="I210" i="5"/>
  <c r="H210" i="5"/>
  <c r="G210" i="5"/>
  <c r="AQ209" i="5"/>
  <c r="AP209" i="5"/>
  <c r="AO209" i="5"/>
  <c r="AS209" i="5" s="1"/>
  <c r="K209" i="5"/>
  <c r="J209" i="5"/>
  <c r="I209" i="5"/>
  <c r="H209" i="5"/>
  <c r="G209" i="5"/>
  <c r="AQ208" i="5"/>
  <c r="AO208" i="5"/>
  <c r="K208" i="5"/>
  <c r="J208" i="5"/>
  <c r="I208" i="5"/>
  <c r="H208" i="5"/>
  <c r="G208" i="5"/>
  <c r="AO207" i="5"/>
  <c r="AS207" i="5" s="1"/>
  <c r="K207" i="5"/>
  <c r="J207" i="5"/>
  <c r="I207" i="5"/>
  <c r="H207" i="5"/>
  <c r="G207" i="5"/>
  <c r="AO206" i="5"/>
  <c r="K206" i="5"/>
  <c r="J206" i="5"/>
  <c r="I206" i="5"/>
  <c r="H206" i="5"/>
  <c r="G206" i="5"/>
  <c r="K205" i="5"/>
  <c r="J205" i="5"/>
  <c r="I205" i="5"/>
  <c r="H205" i="5"/>
  <c r="G205" i="5"/>
  <c r="K204" i="5"/>
  <c r="J204" i="5"/>
  <c r="I204" i="5"/>
  <c r="H204" i="5"/>
  <c r="G204" i="5"/>
  <c r="AO203" i="5"/>
  <c r="AO204" i="5" s="1"/>
  <c r="AS204" i="5" s="1"/>
  <c r="K203" i="5"/>
  <c r="J203" i="5"/>
  <c r="I203" i="5"/>
  <c r="H203" i="5"/>
  <c r="G203" i="5"/>
  <c r="AS202" i="5"/>
  <c r="AO202" i="5"/>
  <c r="K202" i="5"/>
  <c r="J202" i="5"/>
  <c r="I202" i="5"/>
  <c r="H202" i="5"/>
  <c r="G202" i="5"/>
  <c r="K201" i="5"/>
  <c r="J201" i="5"/>
  <c r="I201" i="5"/>
  <c r="H201" i="5"/>
  <c r="G201" i="5"/>
  <c r="K200" i="5"/>
  <c r="J200" i="5"/>
  <c r="I200" i="5"/>
  <c r="H200" i="5"/>
  <c r="G200" i="5"/>
  <c r="K199" i="5"/>
  <c r="J199" i="5"/>
  <c r="I199" i="5"/>
  <c r="H199" i="5"/>
  <c r="G199" i="5"/>
  <c r="AS198" i="5"/>
  <c r="K198" i="5"/>
  <c r="J198" i="5"/>
  <c r="I198" i="5"/>
  <c r="H198" i="5"/>
  <c r="G198" i="5"/>
  <c r="AP197" i="5"/>
  <c r="AP198" i="5" s="1"/>
  <c r="K197" i="5"/>
  <c r="J197" i="5"/>
  <c r="I197" i="5"/>
  <c r="H197" i="5"/>
  <c r="G197" i="5"/>
  <c r="AP196" i="5"/>
  <c r="K196" i="5"/>
  <c r="J196" i="5"/>
  <c r="I196" i="5"/>
  <c r="H196" i="5"/>
  <c r="G196" i="5"/>
  <c r="K195" i="5"/>
  <c r="J195" i="5"/>
  <c r="I195" i="5"/>
  <c r="H195" i="5"/>
  <c r="G195" i="5"/>
  <c r="AS194" i="5"/>
  <c r="K194" i="5"/>
  <c r="J194" i="5"/>
  <c r="I194" i="5"/>
  <c r="H194" i="5"/>
  <c r="G194" i="5"/>
  <c r="AP193" i="5"/>
  <c r="AP194" i="5" s="1"/>
  <c r="K193" i="5"/>
  <c r="J193" i="5"/>
  <c r="I193" i="5"/>
  <c r="H193" i="5"/>
  <c r="G193" i="5"/>
  <c r="K192" i="5"/>
  <c r="J192" i="5"/>
  <c r="I192" i="5"/>
  <c r="H192" i="5"/>
  <c r="G192" i="5"/>
  <c r="AP191" i="5"/>
  <c r="K191" i="5"/>
  <c r="J191" i="5"/>
  <c r="I191" i="5"/>
  <c r="H191" i="5"/>
  <c r="G191" i="5"/>
  <c r="AP190" i="5"/>
  <c r="AO190" i="5"/>
  <c r="AS190" i="5" s="1"/>
  <c r="K190" i="5"/>
  <c r="J190" i="5"/>
  <c r="I190" i="5"/>
  <c r="H190" i="5"/>
  <c r="G190" i="5"/>
  <c r="AP189" i="5"/>
  <c r="K189" i="5"/>
  <c r="J189" i="5"/>
  <c r="I189" i="5"/>
  <c r="H189" i="5"/>
  <c r="G189" i="5"/>
  <c r="K188" i="5"/>
  <c r="J188" i="5"/>
  <c r="I188" i="5"/>
  <c r="H188" i="5"/>
  <c r="G188" i="5"/>
  <c r="AQ187" i="5"/>
  <c r="AP187" i="5"/>
  <c r="AO187" i="5"/>
  <c r="AS187" i="5" s="1"/>
  <c r="K187" i="5"/>
  <c r="J187" i="5"/>
  <c r="I187" i="5"/>
  <c r="H187" i="5"/>
  <c r="G187" i="5"/>
  <c r="K186" i="5"/>
  <c r="J186" i="5"/>
  <c r="I186" i="5"/>
  <c r="H186" i="5"/>
  <c r="G186" i="5"/>
  <c r="AS185" i="5"/>
  <c r="K185" i="5"/>
  <c r="J185" i="5"/>
  <c r="I185" i="5"/>
  <c r="H185" i="5"/>
  <c r="G185" i="5"/>
  <c r="AP184" i="5"/>
  <c r="AP185" i="5" s="1"/>
  <c r="K184" i="5"/>
  <c r="J184" i="5"/>
  <c r="I184" i="5"/>
  <c r="H184" i="5"/>
  <c r="G184" i="5"/>
  <c r="K183" i="5"/>
  <c r="J183" i="5"/>
  <c r="I183" i="5"/>
  <c r="H183" i="5"/>
  <c r="G183" i="5"/>
  <c r="AP182" i="5"/>
  <c r="AP183" i="5" s="1"/>
  <c r="K182" i="5"/>
  <c r="J182" i="5"/>
  <c r="I182" i="5"/>
  <c r="H182" i="5"/>
  <c r="G182" i="5"/>
  <c r="K181" i="5"/>
  <c r="J181" i="5"/>
  <c r="I181" i="5"/>
  <c r="H181" i="5"/>
  <c r="G181" i="5"/>
  <c r="K180" i="5"/>
  <c r="J180" i="5"/>
  <c r="I180" i="5"/>
  <c r="H180" i="5"/>
  <c r="G180" i="5"/>
  <c r="AS179" i="5"/>
  <c r="K179" i="5"/>
  <c r="J179" i="5"/>
  <c r="I179" i="5"/>
  <c r="H179" i="5"/>
  <c r="G179" i="5"/>
  <c r="AP178" i="5"/>
  <c r="AP179" i="5" s="1"/>
  <c r="K178" i="5"/>
  <c r="J178" i="5"/>
  <c r="I178" i="5"/>
  <c r="H178" i="5"/>
  <c r="G178" i="5"/>
  <c r="K177" i="5"/>
  <c r="J177" i="5"/>
  <c r="I177" i="5"/>
  <c r="H177" i="5"/>
  <c r="G177" i="5"/>
  <c r="AP176" i="5"/>
  <c r="AP175" i="5" s="1"/>
  <c r="K176" i="5"/>
  <c r="J176" i="5"/>
  <c r="I176" i="5"/>
  <c r="H176" i="5"/>
  <c r="G176" i="5"/>
  <c r="K175" i="5"/>
  <c r="J175" i="5"/>
  <c r="I175" i="5"/>
  <c r="H175" i="5"/>
  <c r="G175" i="5"/>
  <c r="K174" i="5"/>
  <c r="J174" i="5"/>
  <c r="I174" i="5"/>
  <c r="H174" i="5"/>
  <c r="G174" i="5"/>
  <c r="AS173" i="5"/>
  <c r="K173" i="5"/>
  <c r="J173" i="5"/>
  <c r="I173" i="5"/>
  <c r="H173" i="5"/>
  <c r="G173" i="5"/>
  <c r="AP172" i="5"/>
  <c r="AP173" i="5" s="1"/>
  <c r="K172" i="5"/>
  <c r="J172" i="5"/>
  <c r="I172" i="5"/>
  <c r="H172" i="5"/>
  <c r="G172" i="5"/>
  <c r="AP171" i="5"/>
  <c r="K171" i="5"/>
  <c r="J171" i="5"/>
  <c r="I171" i="5"/>
  <c r="H171" i="5"/>
  <c r="G171" i="5"/>
  <c r="K170" i="5"/>
  <c r="J170" i="5"/>
  <c r="I170" i="5"/>
  <c r="H170" i="5"/>
  <c r="G170" i="5"/>
  <c r="AP169" i="5"/>
  <c r="K169" i="5"/>
  <c r="J169" i="5"/>
  <c r="I169" i="5"/>
  <c r="H169" i="5"/>
  <c r="G169" i="5"/>
  <c r="AP168" i="5"/>
  <c r="AO168" i="5"/>
  <c r="AS168" i="5" s="1"/>
  <c r="K168" i="5"/>
  <c r="J168" i="5"/>
  <c r="I168" i="5"/>
  <c r="H168" i="5"/>
  <c r="G168" i="5"/>
  <c r="AP167" i="5"/>
  <c r="K167" i="5"/>
  <c r="J167" i="5"/>
  <c r="I167" i="5"/>
  <c r="H167" i="5"/>
  <c r="G167" i="5"/>
  <c r="K166" i="5"/>
  <c r="J166" i="5"/>
  <c r="I166" i="5"/>
  <c r="H166" i="5"/>
  <c r="G166" i="5"/>
  <c r="AS165" i="5"/>
  <c r="AQ165" i="5"/>
  <c r="AP165" i="5"/>
  <c r="AO165" i="5"/>
  <c r="K165" i="5"/>
  <c r="J165" i="5"/>
  <c r="I165" i="5"/>
  <c r="H165" i="5"/>
  <c r="G165" i="5"/>
  <c r="AQ164" i="5"/>
  <c r="AP164" i="5"/>
  <c r="AO164" i="5"/>
  <c r="AS164" i="5" s="1"/>
  <c r="K164" i="5"/>
  <c r="J164" i="5"/>
  <c r="I164" i="5"/>
  <c r="H164" i="5"/>
  <c r="G164" i="5"/>
  <c r="K163" i="5"/>
  <c r="J163" i="5"/>
  <c r="I163" i="5"/>
  <c r="H163" i="5"/>
  <c r="G163" i="5"/>
  <c r="K162" i="5"/>
  <c r="J162" i="5"/>
  <c r="I162" i="5"/>
  <c r="H162" i="5"/>
  <c r="G162" i="5"/>
  <c r="AP161" i="5"/>
  <c r="AP162" i="5" s="1"/>
  <c r="K161" i="5"/>
  <c r="J161" i="5"/>
  <c r="I161" i="5"/>
  <c r="H161" i="5"/>
  <c r="G161" i="5"/>
  <c r="K160" i="5"/>
  <c r="J160" i="5"/>
  <c r="I160" i="5"/>
  <c r="H160" i="5"/>
  <c r="G160" i="5"/>
  <c r="K159" i="5"/>
  <c r="J159" i="5"/>
  <c r="I159" i="5"/>
  <c r="H159" i="5"/>
  <c r="G159" i="5"/>
  <c r="AS158" i="5"/>
  <c r="K158" i="5"/>
  <c r="J158" i="5"/>
  <c r="I158" i="5"/>
  <c r="H158" i="5"/>
  <c r="G158" i="5"/>
  <c r="AP157" i="5"/>
  <c r="AP158" i="5" s="1"/>
  <c r="K157" i="5"/>
  <c r="J157" i="5"/>
  <c r="I157" i="5"/>
  <c r="H157" i="5"/>
  <c r="G157" i="5"/>
  <c r="K156" i="5"/>
  <c r="J156" i="5"/>
  <c r="I156" i="5"/>
  <c r="H156" i="5"/>
  <c r="G156" i="5"/>
  <c r="K155" i="5"/>
  <c r="J155" i="5"/>
  <c r="I155" i="5"/>
  <c r="H155" i="5"/>
  <c r="G155" i="5"/>
  <c r="K154" i="5"/>
  <c r="J154" i="5"/>
  <c r="I154" i="5"/>
  <c r="H154" i="5"/>
  <c r="G154" i="5"/>
  <c r="AP153" i="5"/>
  <c r="AP154" i="5" s="1"/>
  <c r="K153" i="5"/>
  <c r="J153" i="5"/>
  <c r="I153" i="5"/>
  <c r="H153" i="5"/>
  <c r="G153" i="5"/>
  <c r="K152" i="5"/>
  <c r="J152" i="5"/>
  <c r="I152" i="5"/>
  <c r="H152" i="5"/>
  <c r="G152" i="5"/>
  <c r="K151" i="5"/>
  <c r="J151" i="5"/>
  <c r="I151" i="5"/>
  <c r="H151" i="5"/>
  <c r="G151" i="5"/>
  <c r="K150" i="5"/>
  <c r="J150" i="5"/>
  <c r="I150" i="5"/>
  <c r="H150" i="5"/>
  <c r="G150" i="5"/>
  <c r="AP149" i="5"/>
  <c r="AP150" i="5" s="1"/>
  <c r="K149" i="5"/>
  <c r="J149" i="5"/>
  <c r="I149" i="5"/>
  <c r="H149" i="5"/>
  <c r="G149" i="5"/>
  <c r="K148" i="5"/>
  <c r="J148" i="5"/>
  <c r="I148" i="5"/>
  <c r="H148" i="5"/>
  <c r="G148" i="5"/>
  <c r="K147" i="5"/>
  <c r="J147" i="5"/>
  <c r="I147" i="5"/>
  <c r="H147" i="5"/>
  <c r="G147" i="5"/>
  <c r="K146" i="5"/>
  <c r="J146" i="5"/>
  <c r="I146" i="5"/>
  <c r="H146" i="5"/>
  <c r="G146" i="5"/>
  <c r="AP145" i="5"/>
  <c r="AP146" i="5" s="1"/>
  <c r="K145" i="5"/>
  <c r="J145" i="5"/>
  <c r="I145" i="5"/>
  <c r="H145" i="5"/>
  <c r="G145" i="5"/>
  <c r="K144" i="5"/>
  <c r="J144" i="5"/>
  <c r="I144" i="5"/>
  <c r="H144" i="5"/>
  <c r="G144" i="5"/>
  <c r="K143" i="5"/>
  <c r="J143" i="5"/>
  <c r="I143" i="5"/>
  <c r="H143" i="5"/>
  <c r="G143" i="5"/>
  <c r="AP142" i="5"/>
  <c r="K142" i="5"/>
  <c r="J142" i="5"/>
  <c r="I142" i="5"/>
  <c r="H142" i="5"/>
  <c r="G142" i="5"/>
  <c r="AP141" i="5"/>
  <c r="K141" i="5"/>
  <c r="J141" i="5"/>
  <c r="I141" i="5"/>
  <c r="H141" i="5"/>
  <c r="G141" i="5"/>
  <c r="K140" i="5"/>
  <c r="J140" i="5"/>
  <c r="I140" i="5"/>
  <c r="H140" i="5"/>
  <c r="G140" i="5"/>
  <c r="AS139" i="5"/>
  <c r="K139" i="5"/>
  <c r="J139" i="5"/>
  <c r="I139" i="5"/>
  <c r="H139" i="5"/>
  <c r="G139" i="5"/>
  <c r="AP138" i="5"/>
  <c r="AP139" i="5" s="1"/>
  <c r="K138" i="5"/>
  <c r="J138" i="5"/>
  <c r="I138" i="5"/>
  <c r="H138" i="5"/>
  <c r="G138" i="5"/>
  <c r="K137" i="5"/>
  <c r="J137" i="5"/>
  <c r="I137" i="5"/>
  <c r="H137" i="5"/>
  <c r="G137" i="5"/>
  <c r="K136" i="5"/>
  <c r="J136" i="5"/>
  <c r="I136" i="5"/>
  <c r="H136" i="5"/>
  <c r="G136" i="5"/>
  <c r="AS135" i="5"/>
  <c r="K135" i="5"/>
  <c r="J135" i="5"/>
  <c r="I135" i="5"/>
  <c r="H135" i="5"/>
  <c r="G135" i="5"/>
  <c r="AP134" i="5"/>
  <c r="AP135" i="5" s="1"/>
  <c r="K134" i="5"/>
  <c r="J134" i="5"/>
  <c r="I134" i="5"/>
  <c r="H134" i="5"/>
  <c r="G134" i="5"/>
  <c r="AP133" i="5"/>
  <c r="K133" i="5"/>
  <c r="J133" i="5"/>
  <c r="I133" i="5"/>
  <c r="H133" i="5"/>
  <c r="G133" i="5"/>
  <c r="K132" i="5"/>
  <c r="J132" i="5"/>
  <c r="I132" i="5"/>
  <c r="H132" i="5"/>
  <c r="G132" i="5"/>
  <c r="AS131" i="5"/>
  <c r="AP131" i="5"/>
  <c r="K131" i="5"/>
  <c r="J131" i="5"/>
  <c r="I131" i="5"/>
  <c r="H131" i="5"/>
  <c r="G131" i="5"/>
  <c r="AP130" i="5"/>
  <c r="K130" i="5"/>
  <c r="J130" i="5"/>
  <c r="I130" i="5"/>
  <c r="H130" i="5"/>
  <c r="G130" i="5"/>
  <c r="AP129" i="5"/>
  <c r="K129" i="5"/>
  <c r="J129" i="5"/>
  <c r="I129" i="5"/>
  <c r="H129" i="5"/>
  <c r="G129" i="5"/>
  <c r="K128" i="5"/>
  <c r="J128" i="5"/>
  <c r="I128" i="5"/>
  <c r="H128" i="5"/>
  <c r="G128" i="5"/>
  <c r="AS127" i="5"/>
  <c r="AR127" i="5"/>
  <c r="K127" i="5"/>
  <c r="J127" i="5"/>
  <c r="I127" i="5"/>
  <c r="H127" i="5"/>
  <c r="G127" i="5"/>
  <c r="AP126" i="5"/>
  <c r="AP127" i="5" s="1"/>
  <c r="K126" i="5"/>
  <c r="J126" i="5"/>
  <c r="I126" i="5"/>
  <c r="H126" i="5"/>
  <c r="G126" i="5"/>
  <c r="AP125" i="5"/>
  <c r="K125" i="5"/>
  <c r="J125" i="5"/>
  <c r="I125" i="5"/>
  <c r="H125" i="5"/>
  <c r="G125" i="5"/>
  <c r="K124" i="5"/>
  <c r="J124" i="5"/>
  <c r="I124" i="5"/>
  <c r="H124" i="5"/>
  <c r="G124" i="5"/>
  <c r="AS123" i="5"/>
  <c r="AR123" i="5"/>
  <c r="K123" i="5"/>
  <c r="J123" i="5"/>
  <c r="I123" i="5"/>
  <c r="H123" i="5"/>
  <c r="G123" i="5"/>
  <c r="AP122" i="5"/>
  <c r="AP123" i="5" s="1"/>
  <c r="K122" i="5"/>
  <c r="J122" i="5"/>
  <c r="I122" i="5"/>
  <c r="H122" i="5"/>
  <c r="G122" i="5"/>
  <c r="K121" i="5"/>
  <c r="J121" i="5"/>
  <c r="I121" i="5"/>
  <c r="H121" i="5"/>
  <c r="G121" i="5"/>
  <c r="K120" i="5"/>
  <c r="J120" i="5"/>
  <c r="I120" i="5"/>
  <c r="H120" i="5"/>
  <c r="G120" i="5"/>
  <c r="K119" i="5"/>
  <c r="J119" i="5"/>
  <c r="I119" i="5"/>
  <c r="H119" i="5"/>
  <c r="G119" i="5"/>
  <c r="AP118" i="5"/>
  <c r="AP119" i="5" s="1"/>
  <c r="K118" i="5"/>
  <c r="J118" i="5"/>
  <c r="I118" i="5"/>
  <c r="H118" i="5"/>
  <c r="G118" i="5"/>
  <c r="K117" i="5"/>
  <c r="J117" i="5"/>
  <c r="I117" i="5"/>
  <c r="H117" i="5"/>
  <c r="G117" i="5"/>
  <c r="K116" i="5"/>
  <c r="J116" i="5"/>
  <c r="I116" i="5"/>
  <c r="H116" i="5"/>
  <c r="G116" i="5"/>
  <c r="AP115" i="5"/>
  <c r="K115" i="5"/>
  <c r="J115" i="5"/>
  <c r="I115" i="5"/>
  <c r="H115" i="5"/>
  <c r="G115" i="5"/>
  <c r="AP114" i="5"/>
  <c r="AO114" i="5"/>
  <c r="AS114" i="5" s="1"/>
  <c r="K114" i="5"/>
  <c r="J114" i="5"/>
  <c r="I114" i="5"/>
  <c r="H114" i="5"/>
  <c r="G114" i="5"/>
  <c r="AP113" i="5"/>
  <c r="K113" i="5"/>
  <c r="J113" i="5"/>
  <c r="I113" i="5"/>
  <c r="H113" i="5"/>
  <c r="G113" i="5"/>
  <c r="K112" i="5"/>
  <c r="J112" i="5"/>
  <c r="I112" i="5"/>
  <c r="H112" i="5"/>
  <c r="G112" i="5"/>
  <c r="K111" i="5"/>
  <c r="J111" i="5"/>
  <c r="I111" i="5"/>
  <c r="H111" i="5"/>
  <c r="G111" i="5"/>
  <c r="K110" i="5"/>
  <c r="J110" i="5"/>
  <c r="I110" i="5"/>
  <c r="H110" i="5"/>
  <c r="G110" i="5"/>
  <c r="K109" i="5"/>
  <c r="J109" i="5"/>
  <c r="I109" i="5"/>
  <c r="H109" i="5"/>
  <c r="G109" i="5"/>
  <c r="K108" i="5"/>
  <c r="J108" i="5"/>
  <c r="I108" i="5"/>
  <c r="H108" i="5"/>
  <c r="G108" i="5"/>
  <c r="K107" i="5"/>
  <c r="J107" i="5"/>
  <c r="I107" i="5"/>
  <c r="H107" i="5"/>
  <c r="G107" i="5"/>
  <c r="K106" i="5"/>
  <c r="J106" i="5"/>
  <c r="I106" i="5"/>
  <c r="H106" i="5"/>
  <c r="G106" i="5"/>
  <c r="K105" i="5"/>
  <c r="J105" i="5"/>
  <c r="I105" i="5"/>
  <c r="H105" i="5"/>
  <c r="G105" i="5"/>
  <c r="K104" i="5"/>
  <c r="J104" i="5"/>
  <c r="I104" i="5"/>
  <c r="H104" i="5"/>
  <c r="G104" i="5"/>
  <c r="K103" i="5"/>
  <c r="J103" i="5"/>
  <c r="I103" i="5"/>
  <c r="H103" i="5"/>
  <c r="G103" i="5"/>
  <c r="K102" i="5"/>
  <c r="J102" i="5"/>
  <c r="I102" i="5"/>
  <c r="H102" i="5"/>
  <c r="G102" i="5"/>
  <c r="K101" i="5"/>
  <c r="J101" i="5"/>
  <c r="I101" i="5"/>
  <c r="H101" i="5"/>
  <c r="G101" i="5"/>
  <c r="K100" i="5"/>
  <c r="J100" i="5"/>
  <c r="I100" i="5"/>
  <c r="H100" i="5"/>
  <c r="G100" i="5"/>
  <c r="K99" i="5"/>
  <c r="J99" i="5"/>
  <c r="I99" i="5"/>
  <c r="H99" i="5"/>
  <c r="G99" i="5"/>
  <c r="K98" i="5"/>
  <c r="J98" i="5"/>
  <c r="I98" i="5"/>
  <c r="H98" i="5"/>
  <c r="G98" i="5"/>
  <c r="K97" i="5"/>
  <c r="J97" i="5"/>
  <c r="I97" i="5"/>
  <c r="H97" i="5"/>
  <c r="G97" i="5"/>
  <c r="K96" i="5"/>
  <c r="J96" i="5"/>
  <c r="I96" i="5"/>
  <c r="H96" i="5"/>
  <c r="G96" i="5"/>
  <c r="K95" i="5"/>
  <c r="J95" i="5"/>
  <c r="I95" i="5"/>
  <c r="H95" i="5"/>
  <c r="G95" i="5"/>
  <c r="AR94" i="5"/>
  <c r="K94" i="5"/>
  <c r="J94" i="5"/>
  <c r="I94" i="5"/>
  <c r="H94" i="5"/>
  <c r="G94" i="5"/>
  <c r="K93" i="5"/>
  <c r="J93" i="5"/>
  <c r="I93" i="5"/>
  <c r="H93" i="5"/>
  <c r="G93" i="5"/>
  <c r="K92" i="5"/>
  <c r="J92" i="5"/>
  <c r="I92" i="5"/>
  <c r="H92" i="5"/>
  <c r="G92" i="5"/>
  <c r="AP91" i="5"/>
  <c r="AP95" i="5" s="1"/>
  <c r="AO91" i="5"/>
  <c r="AO92" i="5" s="1"/>
  <c r="AS92" i="5" s="1"/>
  <c r="K91" i="5"/>
  <c r="J91" i="5"/>
  <c r="I91" i="5"/>
  <c r="H91" i="5"/>
  <c r="G91" i="5"/>
  <c r="K90" i="5"/>
  <c r="J90" i="5"/>
  <c r="I90" i="5"/>
  <c r="H90" i="5"/>
  <c r="G90" i="5"/>
  <c r="K89" i="5"/>
  <c r="J89" i="5"/>
  <c r="I89" i="5"/>
  <c r="H89" i="5"/>
  <c r="G89" i="5"/>
  <c r="AQ88" i="5"/>
  <c r="AP88" i="5"/>
  <c r="AO88" i="5"/>
  <c r="AS88" i="5" s="1"/>
  <c r="K88" i="5"/>
  <c r="J88" i="5"/>
  <c r="I88" i="5"/>
  <c r="H88" i="5"/>
  <c r="G88" i="5"/>
  <c r="AQ87" i="5"/>
  <c r="AP87" i="5"/>
  <c r="AO87" i="5"/>
  <c r="AS87" i="5" s="1"/>
  <c r="K87" i="5"/>
  <c r="J87" i="5"/>
  <c r="I87" i="5"/>
  <c r="H87" i="5"/>
  <c r="G87" i="5"/>
  <c r="K86" i="5"/>
  <c r="J86" i="5"/>
  <c r="I86" i="5"/>
  <c r="H86" i="5"/>
  <c r="G86" i="5"/>
  <c r="K85" i="5"/>
  <c r="J85" i="5"/>
  <c r="I85" i="5"/>
  <c r="H85" i="5"/>
  <c r="G85" i="5"/>
  <c r="K84" i="5"/>
  <c r="J84" i="5"/>
  <c r="I84" i="5"/>
  <c r="H84" i="5"/>
  <c r="G84" i="5"/>
  <c r="K83" i="5"/>
  <c r="J83" i="5"/>
  <c r="I83" i="5"/>
  <c r="H83" i="5"/>
  <c r="G83" i="5"/>
  <c r="K82" i="5"/>
  <c r="J82" i="5"/>
  <c r="I82" i="5"/>
  <c r="H82" i="5"/>
  <c r="G82" i="5"/>
  <c r="K81" i="5"/>
  <c r="J81" i="5"/>
  <c r="I81" i="5"/>
  <c r="H81" i="5"/>
  <c r="G81" i="5"/>
  <c r="K80" i="5"/>
  <c r="J80" i="5"/>
  <c r="I80" i="5"/>
  <c r="H80" i="5" s="1"/>
  <c r="K79" i="5"/>
  <c r="J79" i="5"/>
  <c r="I79" i="5"/>
  <c r="H79" i="5" s="1"/>
  <c r="K78" i="5"/>
  <c r="J78" i="5"/>
  <c r="I78" i="5"/>
  <c r="K77" i="5"/>
  <c r="J77" i="5"/>
  <c r="I77" i="5"/>
  <c r="K76" i="5"/>
  <c r="J76" i="5"/>
  <c r="I76" i="5"/>
  <c r="H76" i="5" s="1"/>
  <c r="K75" i="5"/>
  <c r="J75" i="5"/>
  <c r="I75" i="5"/>
  <c r="H75" i="5" s="1"/>
  <c r="K74" i="5"/>
  <c r="J74" i="5"/>
  <c r="I74" i="5"/>
  <c r="H74" i="5" s="1"/>
  <c r="K73" i="5"/>
  <c r="J73" i="5"/>
  <c r="I73" i="5"/>
  <c r="H73" i="5" s="1"/>
  <c r="K72" i="5"/>
  <c r="J72" i="5"/>
  <c r="I72" i="5"/>
  <c r="H72" i="5" s="1"/>
  <c r="K71" i="5"/>
  <c r="J71" i="5"/>
  <c r="I71" i="5"/>
  <c r="H71" i="5" s="1"/>
  <c r="K70" i="5"/>
  <c r="J70" i="5"/>
  <c r="I70" i="5"/>
  <c r="H70" i="5" s="1"/>
  <c r="K69" i="5"/>
  <c r="J69" i="5"/>
  <c r="I69" i="5"/>
  <c r="AR68" i="5"/>
  <c r="K68" i="5"/>
  <c r="J68" i="5"/>
  <c r="I68" i="5"/>
  <c r="H68" i="5" s="1"/>
  <c r="K67" i="5"/>
  <c r="J67" i="5"/>
  <c r="I67" i="5"/>
  <c r="H67" i="5" s="1"/>
  <c r="K66" i="5"/>
  <c r="J66" i="5"/>
  <c r="I66" i="5"/>
  <c r="H66" i="5" s="1"/>
  <c r="K65" i="5"/>
  <c r="J65" i="5"/>
  <c r="I65" i="5"/>
  <c r="H65" i="5" s="1"/>
  <c r="K64" i="5"/>
  <c r="J64" i="5"/>
  <c r="I64" i="5"/>
  <c r="H64" i="5" s="1"/>
  <c r="K63" i="5"/>
  <c r="J63" i="5"/>
  <c r="I63" i="5"/>
  <c r="H63" i="5" s="1"/>
  <c r="K62" i="5"/>
  <c r="J62" i="5"/>
  <c r="I62" i="5"/>
  <c r="H62" i="5" s="1"/>
  <c r="K61" i="5"/>
  <c r="J61" i="5"/>
  <c r="I61" i="5"/>
  <c r="H61" i="5" s="1"/>
  <c r="K60" i="5"/>
  <c r="J60" i="5"/>
  <c r="I60" i="5"/>
  <c r="H60" i="5" s="1"/>
  <c r="K59" i="5"/>
  <c r="J59" i="5"/>
  <c r="I59" i="5"/>
  <c r="H59" i="5" s="1"/>
  <c r="K58" i="5"/>
  <c r="J58" i="5"/>
  <c r="I58" i="5"/>
  <c r="K57" i="5"/>
  <c r="J57" i="5"/>
  <c r="I57" i="5"/>
  <c r="H57" i="5" s="1"/>
  <c r="K56" i="5"/>
  <c r="J56" i="5"/>
  <c r="I56" i="5"/>
  <c r="H56" i="5" s="1"/>
  <c r="K55" i="5"/>
  <c r="J55" i="5"/>
  <c r="I55" i="5"/>
  <c r="H55" i="5"/>
  <c r="K54" i="5"/>
  <c r="J54" i="5"/>
  <c r="I54" i="5"/>
  <c r="K53" i="5"/>
  <c r="J53" i="5"/>
  <c r="I53" i="5"/>
  <c r="H53" i="5" s="1"/>
  <c r="K52" i="5"/>
  <c r="J52" i="5"/>
  <c r="I52" i="5"/>
  <c r="H52" i="5" s="1"/>
  <c r="K51" i="5"/>
  <c r="J51" i="5"/>
  <c r="I51" i="5"/>
  <c r="K50" i="5"/>
  <c r="J50" i="5"/>
  <c r="I50" i="5"/>
  <c r="K49" i="5"/>
  <c r="J49" i="5"/>
  <c r="I49" i="5"/>
  <c r="H49" i="5" s="1"/>
  <c r="K48" i="5"/>
  <c r="J48" i="5"/>
  <c r="I48" i="5"/>
  <c r="H48" i="5" s="1"/>
  <c r="K47" i="5"/>
  <c r="J47" i="5"/>
  <c r="I47" i="5"/>
  <c r="H47" i="5" s="1"/>
  <c r="K46" i="5"/>
  <c r="J46" i="5"/>
  <c r="I46" i="5"/>
  <c r="K45" i="5"/>
  <c r="J45" i="5"/>
  <c r="I45" i="5"/>
  <c r="H45" i="5" s="1"/>
  <c r="K44" i="5"/>
  <c r="J44" i="5"/>
  <c r="I44" i="5"/>
  <c r="H44" i="5" s="1"/>
  <c r="K43" i="5"/>
  <c r="J43" i="5"/>
  <c r="I43" i="5"/>
  <c r="K42" i="5"/>
  <c r="J42" i="5"/>
  <c r="I42" i="5"/>
  <c r="K41" i="5"/>
  <c r="J41" i="5"/>
  <c r="I41" i="5"/>
  <c r="H41" i="5" s="1"/>
  <c r="K40" i="5"/>
  <c r="J40" i="5"/>
  <c r="I40" i="5"/>
  <c r="H40" i="5" s="1"/>
  <c r="K39" i="5"/>
  <c r="J39" i="5"/>
  <c r="I39" i="5"/>
  <c r="H39" i="5" s="1"/>
  <c r="K38" i="5"/>
  <c r="J38" i="5"/>
  <c r="I38" i="5"/>
  <c r="K37" i="5"/>
  <c r="J37" i="5"/>
  <c r="I37" i="5"/>
  <c r="H37" i="5" s="1"/>
  <c r="K36" i="5"/>
  <c r="J36" i="5"/>
  <c r="I36" i="5"/>
  <c r="K35" i="5"/>
  <c r="J35" i="5"/>
  <c r="I35" i="5"/>
  <c r="H35" i="5" s="1"/>
  <c r="K34" i="5"/>
  <c r="J34" i="5"/>
  <c r="I34" i="5"/>
  <c r="H34" i="5" s="1"/>
  <c r="K33" i="5"/>
  <c r="J33" i="5"/>
  <c r="I33" i="5"/>
  <c r="H33" i="5" s="1"/>
  <c r="K32" i="5"/>
  <c r="J32" i="5"/>
  <c r="I32" i="5"/>
  <c r="H32" i="5" s="1"/>
  <c r="K31" i="5"/>
  <c r="J31" i="5"/>
  <c r="I31" i="5"/>
  <c r="H31" i="5" s="1"/>
  <c r="K30" i="5"/>
  <c r="J30" i="5"/>
  <c r="I30" i="5"/>
  <c r="H30" i="5" s="1"/>
  <c r="K29" i="5"/>
  <c r="J29" i="5"/>
  <c r="I29" i="5"/>
  <c r="H29" i="5" s="1"/>
  <c r="K28" i="5"/>
  <c r="J28" i="5"/>
  <c r="I28" i="5"/>
  <c r="K27" i="5"/>
  <c r="J27" i="5"/>
  <c r="I27" i="5"/>
  <c r="H27" i="5"/>
  <c r="K26" i="5"/>
  <c r="J26" i="5"/>
  <c r="I26" i="5"/>
  <c r="H26" i="5" s="1"/>
  <c r="K25" i="5"/>
  <c r="J25" i="5"/>
  <c r="I25" i="5"/>
  <c r="H25" i="5" s="1"/>
  <c r="K24" i="5"/>
  <c r="J24" i="5"/>
  <c r="I24" i="5"/>
  <c r="H24" i="5" s="1"/>
  <c r="K23" i="5"/>
  <c r="J23" i="5"/>
  <c r="I23" i="5"/>
  <c r="H23" i="5" s="1"/>
  <c r="K22" i="5"/>
  <c r="J22" i="5"/>
  <c r="I22" i="5"/>
  <c r="H22" i="5" s="1"/>
  <c r="K21" i="5"/>
  <c r="J21" i="5"/>
  <c r="I21" i="5"/>
  <c r="K20" i="5"/>
  <c r="J20" i="5"/>
  <c r="I20" i="5"/>
  <c r="H20" i="5" s="1"/>
  <c r="AP19" i="5"/>
  <c r="AP18" i="5" s="1"/>
  <c r="AO19" i="5"/>
  <c r="AO18" i="5" s="1"/>
  <c r="AS18" i="5" s="1"/>
  <c r="K19" i="5"/>
  <c r="J19" i="5"/>
  <c r="I19" i="5"/>
  <c r="H19" i="5"/>
  <c r="K18" i="5"/>
  <c r="J18" i="5"/>
  <c r="I18" i="5"/>
  <c r="H18" i="5"/>
  <c r="K17" i="5"/>
  <c r="J17" i="5"/>
  <c r="I17" i="5"/>
  <c r="G13" i="5"/>
  <c r="F13" i="5"/>
  <c r="E13" i="5"/>
  <c r="D13" i="5"/>
  <c r="AQ66" i="5" s="1"/>
  <c r="G12" i="5"/>
  <c r="F12" i="5"/>
  <c r="AP296" i="5" s="1"/>
  <c r="AP300" i="5" s="1"/>
  <c r="AP304" i="5" s="1"/>
  <c r="AP308" i="5" s="1"/>
  <c r="AP312" i="5" s="1"/>
  <c r="AP316" i="5" s="1"/>
  <c r="AP320" i="5" s="1"/>
  <c r="AP324" i="5" s="1"/>
  <c r="AP328" i="5" s="1"/>
  <c r="AP332" i="5" s="1"/>
  <c r="AP336" i="5" s="1"/>
  <c r="AP340" i="5" s="1"/>
  <c r="AP344" i="5" s="1"/>
  <c r="AP348" i="5" s="1"/>
  <c r="AP352" i="5" s="1"/>
  <c r="AP356" i="5" s="1"/>
  <c r="AP360" i="5" s="1"/>
  <c r="AP364" i="5" s="1"/>
  <c r="AP368" i="5" s="1"/>
  <c r="AP372" i="5" s="1"/>
  <c r="AP376" i="5" s="1"/>
  <c r="AP380" i="5" s="1"/>
  <c r="AP384" i="5" s="1"/>
  <c r="AP388" i="5" s="1"/>
  <c r="E12" i="5"/>
  <c r="AQ27" i="5" l="1"/>
  <c r="G43" i="5"/>
  <c r="G38" i="5"/>
  <c r="G80" i="5"/>
  <c r="AO113" i="5"/>
  <c r="AS113" i="5" s="1"/>
  <c r="AP152" i="5"/>
  <c r="AO167" i="5"/>
  <c r="AS167" i="5" s="1"/>
  <c r="AO189" i="5"/>
  <c r="AS189" i="5" s="1"/>
  <c r="AO227" i="5"/>
  <c r="AS227" i="5" s="1"/>
  <c r="AS234" i="5"/>
  <c r="AS150" i="5" s="1"/>
  <c r="AO243" i="5"/>
  <c r="AS243" i="5" s="1"/>
  <c r="AO265" i="5"/>
  <c r="AO273" i="5"/>
  <c r="AO287" i="5"/>
  <c r="AS287" i="5" s="1"/>
  <c r="AO291" i="5"/>
  <c r="AS291" i="5" s="1"/>
  <c r="AP23" i="5"/>
  <c r="AP27" i="5" s="1"/>
  <c r="G30" i="5"/>
  <c r="G77" i="5"/>
  <c r="AO90" i="5"/>
  <c r="AS90" i="5" s="1"/>
  <c r="AP117" i="5"/>
  <c r="AP148" i="5"/>
  <c r="AO172" i="5"/>
  <c r="AO245" i="5"/>
  <c r="G27" i="5"/>
  <c r="G75" i="5"/>
  <c r="AO169" i="5"/>
  <c r="AO225" i="5"/>
  <c r="AO233" i="5"/>
  <c r="AO241" i="5"/>
  <c r="AO261" i="5"/>
  <c r="AO285" i="5"/>
  <c r="AO289" i="5"/>
  <c r="AP20" i="5"/>
  <c r="G51" i="5"/>
  <c r="G69" i="5"/>
  <c r="H77" i="5"/>
  <c r="G78" i="5"/>
  <c r="H78" i="5"/>
  <c r="G79" i="5"/>
  <c r="G42" i="5"/>
  <c r="G44" i="5"/>
  <c r="G48" i="5"/>
  <c r="G50" i="5"/>
  <c r="H43" i="5"/>
  <c r="G34" i="5"/>
  <c r="G35" i="5"/>
  <c r="G33" i="5"/>
  <c r="G36" i="5"/>
  <c r="H51" i="5"/>
  <c r="G52" i="5"/>
  <c r="G56" i="5"/>
  <c r="G58" i="5"/>
  <c r="H38" i="5"/>
  <c r="G46" i="5"/>
  <c r="G47" i="5"/>
  <c r="G54" i="5"/>
  <c r="G55" i="5"/>
  <c r="H69" i="5"/>
  <c r="G70" i="5"/>
  <c r="G71" i="5"/>
  <c r="G74" i="5"/>
  <c r="G39" i="5"/>
  <c r="H42" i="5"/>
  <c r="H46" i="5"/>
  <c r="H50" i="5"/>
  <c r="H54" i="5"/>
  <c r="H58" i="5"/>
  <c r="G59" i="5"/>
  <c r="G63" i="5"/>
  <c r="G67" i="5"/>
  <c r="G60" i="5"/>
  <c r="G62" i="5"/>
  <c r="G64" i="5"/>
  <c r="G66" i="5"/>
  <c r="G68" i="5"/>
  <c r="G40" i="5"/>
  <c r="H36" i="5"/>
  <c r="G37" i="5"/>
  <c r="G41" i="5"/>
  <c r="G45" i="5"/>
  <c r="G49" i="5"/>
  <c r="G53" i="5"/>
  <c r="G57" i="5"/>
  <c r="G61" i="5"/>
  <c r="G65" i="5"/>
  <c r="G72" i="5"/>
  <c r="G76" i="5"/>
  <c r="G73" i="5"/>
  <c r="G32" i="5"/>
  <c r="G31" i="5"/>
  <c r="G28" i="5"/>
  <c r="H28" i="5"/>
  <c r="G29" i="5"/>
  <c r="G21" i="5"/>
  <c r="G18" i="5"/>
  <c r="L19" i="5"/>
  <c r="H21" i="5"/>
  <c r="G22" i="5"/>
  <c r="L17" i="5"/>
  <c r="G24" i="5"/>
  <c r="G26" i="5"/>
  <c r="AQ67" i="5"/>
  <c r="AQ65" i="5"/>
  <c r="AP26" i="5"/>
  <c r="AP31" i="5"/>
  <c r="AP28" i="5"/>
  <c r="G17" i="5"/>
  <c r="AQ23" i="5"/>
  <c r="AP203" i="5"/>
  <c r="AP214" i="5"/>
  <c r="AQ203" i="5"/>
  <c r="AQ114" i="5"/>
  <c r="H17" i="5"/>
  <c r="G19" i="5"/>
  <c r="AQ19" i="5"/>
  <c r="AO20" i="5"/>
  <c r="AS20" i="5" s="1"/>
  <c r="AP22" i="5"/>
  <c r="G23" i="5"/>
  <c r="AP24" i="5"/>
  <c r="G25" i="5"/>
  <c r="AQ26" i="5"/>
  <c r="AQ28" i="5"/>
  <c r="AQ35" i="5"/>
  <c r="AQ69" i="5"/>
  <c r="AR88" i="5"/>
  <c r="AO23" i="5"/>
  <c r="AQ31" i="5"/>
  <c r="AQ55" i="5"/>
  <c r="L18" i="5"/>
  <c r="AS19" i="5"/>
  <c r="AQ43" i="5"/>
  <c r="AQ47" i="5"/>
  <c r="AP96" i="5"/>
  <c r="AP94" i="5"/>
  <c r="AP99" i="5"/>
  <c r="AQ380" i="5"/>
  <c r="AQ364" i="5"/>
  <c r="AQ348" i="5"/>
  <c r="AQ332" i="5"/>
  <c r="AQ312" i="5"/>
  <c r="AQ296" i="5"/>
  <c r="AR296" i="5" s="1"/>
  <c r="AR202" i="5" s="1"/>
  <c r="AQ376" i="5"/>
  <c r="AQ360" i="5"/>
  <c r="AQ344" i="5"/>
  <c r="AQ328" i="5"/>
  <c r="AQ308" i="5"/>
  <c r="AQ388" i="5"/>
  <c r="AQ372" i="5"/>
  <c r="AQ356" i="5"/>
  <c r="AQ340" i="5"/>
  <c r="AQ324" i="5"/>
  <c r="AQ320" i="5"/>
  <c r="AQ304" i="5"/>
  <c r="AR304" i="5" s="1"/>
  <c r="AR208" i="5" s="1"/>
  <c r="AQ384" i="5"/>
  <c r="AQ368" i="5"/>
  <c r="AQ352" i="5"/>
  <c r="AQ336" i="5"/>
  <c r="AQ316" i="5"/>
  <c r="AQ300" i="5"/>
  <c r="AR300" i="5" s="1"/>
  <c r="AR206" i="5" s="1"/>
  <c r="AR209" i="5"/>
  <c r="AQ214" i="5"/>
  <c r="AQ190" i="5"/>
  <c r="AR187" i="5"/>
  <c r="AQ107" i="5"/>
  <c r="AQ91" i="5"/>
  <c r="AQ84" i="5"/>
  <c r="AQ77" i="5"/>
  <c r="AQ95" i="5"/>
  <c r="AQ168" i="5"/>
  <c r="AQ99" i="5"/>
  <c r="AQ103" i="5"/>
  <c r="AQ80" i="5"/>
  <c r="AQ73" i="5"/>
  <c r="AQ62" i="5"/>
  <c r="AQ51" i="5"/>
  <c r="G20" i="5"/>
  <c r="AQ39" i="5"/>
  <c r="AQ58" i="5"/>
  <c r="AP90" i="5"/>
  <c r="AP92" i="5"/>
  <c r="AO95" i="5"/>
  <c r="AP121" i="5"/>
  <c r="AP137" i="5"/>
  <c r="AP144" i="5"/>
  <c r="AP160" i="5"/>
  <c r="AR164" i="5"/>
  <c r="AP177" i="5"/>
  <c r="AS91" i="5"/>
  <c r="AO115" i="5"/>
  <c r="AS115" i="5" s="1"/>
  <c r="AP156" i="5"/>
  <c r="AO173" i="5"/>
  <c r="AO118" i="5"/>
  <c r="AR211" i="5"/>
  <c r="AS172" i="5"/>
  <c r="AP181" i="5"/>
  <c r="AP192" i="5"/>
  <c r="AO221" i="5"/>
  <c r="AO223" i="5"/>
  <c r="AS223" i="5" s="1"/>
  <c r="AO229" i="5"/>
  <c r="AS230" i="5"/>
  <c r="AS146" i="5" s="1"/>
  <c r="AS254" i="5"/>
  <c r="AS169" i="5" s="1"/>
  <c r="AS262" i="5"/>
  <c r="AO283" i="5"/>
  <c r="AS283" i="5" s="1"/>
  <c r="AS304" i="5"/>
  <c r="AS208" i="5" s="1"/>
  <c r="AO308" i="5"/>
  <c r="AO191" i="5"/>
  <c r="AO193" i="5"/>
  <c r="AS203" i="5"/>
  <c r="AO217" i="5"/>
  <c r="AO219" i="5"/>
  <c r="AS219" i="5" s="1"/>
  <c r="AO255" i="5"/>
  <c r="AS255" i="5" s="1"/>
  <c r="AS238" i="5"/>
  <c r="AS154" i="5" s="1"/>
  <c r="AS246" i="5"/>
  <c r="AS162" i="5" s="1"/>
  <c r="AS270" i="5"/>
  <c r="AS183" i="5" s="1"/>
  <c r="AS278" i="5"/>
  <c r="AO281" i="5"/>
  <c r="AO239" i="5"/>
  <c r="AS239" i="5" s="1"/>
  <c r="AO271" i="5"/>
  <c r="AS271" i="5" s="1"/>
  <c r="AS300" i="5"/>
  <c r="AS206" i="5" s="1"/>
  <c r="AO176" i="5" l="1"/>
  <c r="AO171" i="5"/>
  <c r="AS171" i="5" s="1"/>
  <c r="AO312" i="5"/>
  <c r="AS308" i="5"/>
  <c r="AQ70" i="5"/>
  <c r="AQ68" i="5"/>
  <c r="AS118" i="5"/>
  <c r="AO122" i="5"/>
  <c r="AO119" i="5"/>
  <c r="AS119" i="5" s="1"/>
  <c r="AO117" i="5"/>
  <c r="AS117" i="5" s="1"/>
  <c r="AQ52" i="5"/>
  <c r="AQ50" i="5"/>
  <c r="AQ104" i="5"/>
  <c r="AQ102" i="5"/>
  <c r="AQ78" i="5"/>
  <c r="AQ76" i="5"/>
  <c r="AP103" i="5"/>
  <c r="AP100" i="5"/>
  <c r="AP98" i="5"/>
  <c r="AQ44" i="5"/>
  <c r="AQ42" i="5"/>
  <c r="AQ32" i="5"/>
  <c r="AQ30" i="5"/>
  <c r="AQ36" i="5"/>
  <c r="AQ34" i="5"/>
  <c r="AQ18" i="5"/>
  <c r="AQ20" i="5"/>
  <c r="AR20" i="5" s="1"/>
  <c r="AR19" i="5"/>
  <c r="AQ207" i="5"/>
  <c r="AQ204" i="5"/>
  <c r="AR204" i="5" s="1"/>
  <c r="AQ202" i="5"/>
  <c r="AR203" i="5"/>
  <c r="AO194" i="5"/>
  <c r="AO192" i="5"/>
  <c r="AS192" i="5" s="1"/>
  <c r="AS193" i="5"/>
  <c r="AO197" i="5"/>
  <c r="AQ57" i="5"/>
  <c r="AQ59" i="5"/>
  <c r="AQ63" i="5"/>
  <c r="AQ61" i="5"/>
  <c r="AQ100" i="5"/>
  <c r="AQ98" i="5"/>
  <c r="AQ85" i="5"/>
  <c r="AQ83" i="5"/>
  <c r="AQ193" i="5"/>
  <c r="AQ191" i="5"/>
  <c r="AQ189" i="5"/>
  <c r="AR189" i="5" s="1"/>
  <c r="AR190" i="5"/>
  <c r="AR98" i="5" s="1"/>
  <c r="AR308" i="5"/>
  <c r="AO22" i="5"/>
  <c r="AS22" i="5" s="1"/>
  <c r="AS23" i="5"/>
  <c r="AO27" i="5"/>
  <c r="AO24" i="5"/>
  <c r="AS24" i="5" s="1"/>
  <c r="AP215" i="5"/>
  <c r="AP218" i="5"/>
  <c r="AQ40" i="5"/>
  <c r="AQ38" i="5"/>
  <c r="AQ74" i="5"/>
  <c r="AQ72" i="5"/>
  <c r="AQ169" i="5"/>
  <c r="AQ167" i="5"/>
  <c r="AR167" i="5" s="1"/>
  <c r="AR168" i="5"/>
  <c r="AR72" i="5" s="1"/>
  <c r="AQ172" i="5"/>
  <c r="AQ92" i="5"/>
  <c r="AR92" i="5" s="1"/>
  <c r="AQ90" i="5"/>
  <c r="AR91" i="5"/>
  <c r="AR214" i="5"/>
  <c r="AR131" i="5" s="1"/>
  <c r="AQ218" i="5"/>
  <c r="AQ215" i="5"/>
  <c r="AR215" i="5" s="1"/>
  <c r="AQ213" i="5"/>
  <c r="AP289" i="5"/>
  <c r="AP273" i="5"/>
  <c r="AP257" i="5"/>
  <c r="AP241" i="5"/>
  <c r="AP285" i="5"/>
  <c r="AP281" i="5"/>
  <c r="AP249" i="5"/>
  <c r="AP213" i="5"/>
  <c r="AP208" i="5"/>
  <c r="AP206" i="5"/>
  <c r="AP261" i="5"/>
  <c r="AP253" i="5"/>
  <c r="AP225" i="5"/>
  <c r="AP217" i="5"/>
  <c r="AP265" i="5"/>
  <c r="AP233" i="5"/>
  <c r="AP229" i="5"/>
  <c r="AP221" i="5"/>
  <c r="AP207" i="5"/>
  <c r="AP277" i="5"/>
  <c r="AP269" i="5"/>
  <c r="AP245" i="5"/>
  <c r="AP237" i="5"/>
  <c r="AP204" i="5"/>
  <c r="AP202" i="5"/>
  <c r="AP32" i="5"/>
  <c r="AP30" i="5"/>
  <c r="AP35" i="5"/>
  <c r="AO99" i="5"/>
  <c r="AO96" i="5"/>
  <c r="AS96" i="5" s="1"/>
  <c r="AO94" i="5"/>
  <c r="AS94" i="5" s="1"/>
  <c r="AS95" i="5"/>
  <c r="AQ81" i="5"/>
  <c r="AR95" i="5"/>
  <c r="AQ96" i="5"/>
  <c r="AQ94" i="5"/>
  <c r="AQ108" i="5"/>
  <c r="AQ106" i="5"/>
  <c r="AR312" i="5"/>
  <c r="AR213" i="5" s="1"/>
  <c r="AQ46" i="5"/>
  <c r="AQ48" i="5"/>
  <c r="AQ54" i="5"/>
  <c r="AQ56" i="5"/>
  <c r="AQ115" i="5"/>
  <c r="AR115" i="5" s="1"/>
  <c r="AQ113" i="5"/>
  <c r="AR113" i="5" s="1"/>
  <c r="AR114" i="5"/>
  <c r="AR18" i="5" s="1"/>
  <c r="AQ118" i="5"/>
  <c r="AQ24" i="5"/>
  <c r="AR24" i="5" s="1"/>
  <c r="AQ22" i="5"/>
  <c r="AR23" i="5"/>
  <c r="AO175" i="5" l="1"/>
  <c r="AS175" i="5" s="1"/>
  <c r="AS176" i="5"/>
  <c r="AO178" i="5"/>
  <c r="AS99" i="5"/>
  <c r="AO103" i="5"/>
  <c r="AO100" i="5"/>
  <c r="AS100" i="5" s="1"/>
  <c r="AO98" i="5"/>
  <c r="AS98" i="5" s="1"/>
  <c r="AQ122" i="5"/>
  <c r="AQ119" i="5"/>
  <c r="AR119" i="5" s="1"/>
  <c r="AQ117" i="5"/>
  <c r="AR117" i="5" s="1"/>
  <c r="AR118" i="5"/>
  <c r="AR22" i="5" s="1"/>
  <c r="AR96" i="5"/>
  <c r="AQ176" i="5"/>
  <c r="AQ173" i="5"/>
  <c r="AR172" i="5"/>
  <c r="AR76" i="5" s="1"/>
  <c r="AQ171" i="5"/>
  <c r="AR171" i="5" s="1"/>
  <c r="AP39" i="5"/>
  <c r="AP36" i="5"/>
  <c r="AP34" i="5"/>
  <c r="AP107" i="5"/>
  <c r="AP104" i="5"/>
  <c r="AP102" i="5"/>
  <c r="AP222" i="5"/>
  <c r="AP219" i="5"/>
  <c r="AO28" i="5"/>
  <c r="AO26" i="5"/>
  <c r="AS26" i="5" s="1"/>
  <c r="AS27" i="5"/>
  <c r="AO31" i="5"/>
  <c r="AR27" i="5"/>
  <c r="AQ197" i="5"/>
  <c r="AQ194" i="5"/>
  <c r="AQ192" i="5"/>
  <c r="AR192" i="5" s="1"/>
  <c r="AR193" i="5"/>
  <c r="AR102" i="5" s="1"/>
  <c r="AR99" i="5"/>
  <c r="AR207" i="5"/>
  <c r="AQ206" i="5"/>
  <c r="AO123" i="5"/>
  <c r="AO121" i="5"/>
  <c r="AS121" i="5" s="1"/>
  <c r="AS122" i="5"/>
  <c r="AO126" i="5"/>
  <c r="AQ219" i="5"/>
  <c r="AR219" i="5" s="1"/>
  <c r="AQ217" i="5"/>
  <c r="AR218" i="5"/>
  <c r="AR135" i="5" s="1"/>
  <c r="AQ222" i="5"/>
  <c r="AO198" i="5"/>
  <c r="AO196" i="5"/>
  <c r="AS196" i="5" s="1"/>
  <c r="AS197" i="5"/>
  <c r="AO316" i="5"/>
  <c r="AS312" i="5"/>
  <c r="AS213" i="5" s="1"/>
  <c r="AO179" i="5" l="1"/>
  <c r="AO177" i="5"/>
  <c r="AS177" i="5" s="1"/>
  <c r="AS178" i="5"/>
  <c r="AO182" i="5"/>
  <c r="AR100" i="5"/>
  <c r="AS28" i="5"/>
  <c r="AR28" i="5"/>
  <c r="AO35" i="5"/>
  <c r="AO32" i="5"/>
  <c r="AO30" i="5"/>
  <c r="AS30" i="5" s="1"/>
  <c r="AS31" i="5"/>
  <c r="AR31" i="5"/>
  <c r="AQ223" i="5"/>
  <c r="AR223" i="5" s="1"/>
  <c r="AQ221" i="5"/>
  <c r="AR222" i="5"/>
  <c r="AR139" i="5" s="1"/>
  <c r="AQ226" i="5"/>
  <c r="AP226" i="5"/>
  <c r="AP223" i="5"/>
  <c r="AP43" i="5"/>
  <c r="AP40" i="5"/>
  <c r="AP38" i="5"/>
  <c r="AR197" i="5"/>
  <c r="AR106" i="5" s="1"/>
  <c r="AQ198" i="5"/>
  <c r="AQ196" i="5"/>
  <c r="AR196" i="5" s="1"/>
  <c r="AQ178" i="5"/>
  <c r="AR176" i="5"/>
  <c r="AQ175" i="5"/>
  <c r="AR175" i="5" s="1"/>
  <c r="AP108" i="5"/>
  <c r="AP106" i="5"/>
  <c r="AS103" i="5"/>
  <c r="AO107" i="5"/>
  <c r="AO104" i="5"/>
  <c r="AO102" i="5"/>
  <c r="AS102" i="5" s="1"/>
  <c r="AR103" i="5"/>
  <c r="AO130" i="5"/>
  <c r="AO127" i="5"/>
  <c r="AO125" i="5"/>
  <c r="AS125" i="5" s="1"/>
  <c r="AS126" i="5"/>
  <c r="AQ126" i="5"/>
  <c r="AQ123" i="5"/>
  <c r="AQ121" i="5"/>
  <c r="AR121" i="5" s="1"/>
  <c r="AR122" i="5"/>
  <c r="AR26" i="5" s="1"/>
  <c r="AO320" i="5"/>
  <c r="AS316" i="5"/>
  <c r="AS217" i="5" s="1"/>
  <c r="AR316" i="5"/>
  <c r="AR217" i="5" s="1"/>
  <c r="AO183" i="5" l="1"/>
  <c r="AO184" i="5"/>
  <c r="AS182" i="5"/>
  <c r="AO181" i="5"/>
  <c r="AS181" i="5" s="1"/>
  <c r="AS35" i="5"/>
  <c r="AO39" i="5"/>
  <c r="AO36" i="5"/>
  <c r="AO34" i="5"/>
  <c r="AS34" i="5" s="1"/>
  <c r="AR35" i="5"/>
  <c r="AQ179" i="5"/>
  <c r="AR178" i="5"/>
  <c r="AR83" i="5" s="1"/>
  <c r="AQ182" i="5"/>
  <c r="AQ177" i="5"/>
  <c r="AR177" i="5" s="1"/>
  <c r="AP230" i="5"/>
  <c r="AP227" i="5"/>
  <c r="AS104" i="5"/>
  <c r="AR104" i="5"/>
  <c r="AQ225" i="5"/>
  <c r="AQ230" i="5"/>
  <c r="AQ227" i="5"/>
  <c r="AR227" i="5" s="1"/>
  <c r="AR226" i="5"/>
  <c r="AO324" i="5"/>
  <c r="AS320" i="5"/>
  <c r="AS221" i="5" s="1"/>
  <c r="AR320" i="5"/>
  <c r="AR221" i="5" s="1"/>
  <c r="AR126" i="5"/>
  <c r="AR30" i="5" s="1"/>
  <c r="AQ130" i="5"/>
  <c r="AQ127" i="5"/>
  <c r="AQ125" i="5"/>
  <c r="AR125" i="5" s="1"/>
  <c r="AS130" i="5"/>
  <c r="AO134" i="5"/>
  <c r="AO131" i="5"/>
  <c r="AO129" i="5"/>
  <c r="AS129" i="5" s="1"/>
  <c r="AO108" i="5"/>
  <c r="AO106" i="5"/>
  <c r="AS106" i="5" s="1"/>
  <c r="AS107" i="5"/>
  <c r="AR107" i="5"/>
  <c r="AP47" i="5"/>
  <c r="AP44" i="5"/>
  <c r="AP42" i="5"/>
  <c r="AS32" i="5"/>
  <c r="AR32" i="5"/>
  <c r="AO185" i="5" l="1"/>
  <c r="AS184" i="5"/>
  <c r="AQ234" i="5"/>
  <c r="AR230" i="5"/>
  <c r="AR146" i="5" s="1"/>
  <c r="AQ231" i="5"/>
  <c r="AR231" i="5" s="1"/>
  <c r="AQ229" i="5"/>
  <c r="AS36" i="5"/>
  <c r="AR36" i="5"/>
  <c r="AS134" i="5"/>
  <c r="AO138" i="5"/>
  <c r="AO135" i="5"/>
  <c r="AO133" i="5"/>
  <c r="AS133" i="5" s="1"/>
  <c r="AS324" i="5"/>
  <c r="AS225" i="5" s="1"/>
  <c r="AO328" i="5"/>
  <c r="AR324" i="5"/>
  <c r="AR225" i="5" s="1"/>
  <c r="AP234" i="5"/>
  <c r="AP231" i="5"/>
  <c r="AO40" i="5"/>
  <c r="AS39" i="5"/>
  <c r="AO43" i="5"/>
  <c r="AO38" i="5"/>
  <c r="AS38" i="5" s="1"/>
  <c r="AR39" i="5"/>
  <c r="AP48" i="5"/>
  <c r="AP51" i="5"/>
  <c r="AP46" i="5"/>
  <c r="AQ184" i="5"/>
  <c r="AQ183" i="5"/>
  <c r="AR182" i="5"/>
  <c r="AR87" i="5" s="1"/>
  <c r="AQ181" i="5"/>
  <c r="AR181" i="5" s="1"/>
  <c r="AQ131" i="5"/>
  <c r="AQ129" i="5"/>
  <c r="AR129" i="5" s="1"/>
  <c r="AR130" i="5"/>
  <c r="AR34" i="5" s="1"/>
  <c r="AQ134" i="5"/>
  <c r="AS108" i="5"/>
  <c r="AR108" i="5"/>
  <c r="AP52" i="5" l="1"/>
  <c r="AP55" i="5"/>
  <c r="AP50" i="5"/>
  <c r="AO44" i="5"/>
  <c r="AO42" i="5"/>
  <c r="AS42" i="5" s="1"/>
  <c r="AO47" i="5"/>
  <c r="AS43" i="5"/>
  <c r="AR43" i="5"/>
  <c r="AP235" i="5"/>
  <c r="AP238" i="5"/>
  <c r="AR234" i="5"/>
  <c r="AR150" i="5" s="1"/>
  <c r="AQ233" i="5"/>
  <c r="AQ238" i="5"/>
  <c r="AQ235" i="5"/>
  <c r="AR235" i="5" s="1"/>
  <c r="AQ185" i="5"/>
  <c r="AR184" i="5"/>
  <c r="AR90" i="5" s="1"/>
  <c r="AS40" i="5"/>
  <c r="AR40" i="5"/>
  <c r="AO332" i="5"/>
  <c r="AS328" i="5"/>
  <c r="AS229" i="5" s="1"/>
  <c r="AR328" i="5"/>
  <c r="AR229" i="5" s="1"/>
  <c r="AO139" i="5"/>
  <c r="AO137" i="5"/>
  <c r="AS137" i="5" s="1"/>
  <c r="AS138" i="5"/>
  <c r="AO142" i="5"/>
  <c r="AQ138" i="5"/>
  <c r="AQ135" i="5"/>
  <c r="AQ133" i="5"/>
  <c r="AR133" i="5" s="1"/>
  <c r="AR134" i="5"/>
  <c r="AR38" i="5" s="1"/>
  <c r="AO336" i="5" l="1"/>
  <c r="AS332" i="5"/>
  <c r="AS233" i="5" s="1"/>
  <c r="AR332" i="5"/>
  <c r="AR233" i="5" s="1"/>
  <c r="AQ142" i="5"/>
  <c r="AQ139" i="5"/>
  <c r="AQ137" i="5"/>
  <c r="AR137" i="5" s="1"/>
  <c r="AR138" i="5"/>
  <c r="AR42" i="5" s="1"/>
  <c r="AP242" i="5"/>
  <c r="AP239" i="5"/>
  <c r="AO48" i="5"/>
  <c r="AO51" i="5"/>
  <c r="AS47" i="5"/>
  <c r="AO46" i="5"/>
  <c r="AS46" i="5" s="1"/>
  <c r="AR47" i="5"/>
  <c r="AP58" i="5"/>
  <c r="AP56" i="5"/>
  <c r="AP54" i="5"/>
  <c r="AO141" i="5"/>
  <c r="AS141" i="5" s="1"/>
  <c r="AO145" i="5"/>
  <c r="AS142" i="5"/>
  <c r="AQ239" i="5"/>
  <c r="AR239" i="5" s="1"/>
  <c r="AR238" i="5"/>
  <c r="AR154" i="5" s="1"/>
  <c r="AQ242" i="5"/>
  <c r="AQ237" i="5"/>
  <c r="AS44" i="5"/>
  <c r="AR44" i="5"/>
  <c r="AR242" i="5" l="1"/>
  <c r="AR158" i="5" s="1"/>
  <c r="AQ243" i="5"/>
  <c r="AR243" i="5" s="1"/>
  <c r="AQ246" i="5"/>
  <c r="AQ241" i="5"/>
  <c r="AO146" i="5"/>
  <c r="AO144" i="5"/>
  <c r="AS144" i="5" s="1"/>
  <c r="AS145" i="5"/>
  <c r="AO149" i="5"/>
  <c r="AP62" i="5"/>
  <c r="AP57" i="5"/>
  <c r="AP59" i="5"/>
  <c r="AO52" i="5"/>
  <c r="AO50" i="5"/>
  <c r="AS50" i="5" s="1"/>
  <c r="AO55" i="5"/>
  <c r="AS51" i="5"/>
  <c r="AR51" i="5"/>
  <c r="AS48" i="5"/>
  <c r="AR48" i="5"/>
  <c r="AO340" i="5"/>
  <c r="AS336" i="5"/>
  <c r="AS237" i="5" s="1"/>
  <c r="AR336" i="5"/>
  <c r="AR237" i="5" s="1"/>
  <c r="AP246" i="5"/>
  <c r="AP243" i="5"/>
  <c r="AQ145" i="5"/>
  <c r="AR142" i="5"/>
  <c r="AR46" i="5" s="1"/>
  <c r="AQ141" i="5"/>
  <c r="AR141" i="5" s="1"/>
  <c r="AQ250" i="5" l="1"/>
  <c r="AQ245" i="5"/>
  <c r="AR246" i="5"/>
  <c r="AR162" i="5" s="1"/>
  <c r="AQ247" i="5"/>
  <c r="AR247" i="5" s="1"/>
  <c r="AP63" i="5"/>
  <c r="AP66" i="5"/>
  <c r="AP61" i="5"/>
  <c r="AQ149" i="5"/>
  <c r="AQ146" i="5"/>
  <c r="AQ144" i="5"/>
  <c r="AR144" i="5" s="1"/>
  <c r="AR145" i="5"/>
  <c r="AR50" i="5" s="1"/>
  <c r="AS52" i="5"/>
  <c r="AR52" i="5"/>
  <c r="AO153" i="5"/>
  <c r="AO150" i="5"/>
  <c r="AO148" i="5"/>
  <c r="AS148" i="5" s="1"/>
  <c r="AS149" i="5"/>
  <c r="AS340" i="5"/>
  <c r="AS241" i="5" s="1"/>
  <c r="AO344" i="5"/>
  <c r="AR340" i="5"/>
  <c r="AR241" i="5" s="1"/>
  <c r="AP250" i="5"/>
  <c r="AP247" i="5"/>
  <c r="AO58" i="5"/>
  <c r="AS55" i="5"/>
  <c r="AO54" i="5"/>
  <c r="AS54" i="5" s="1"/>
  <c r="AO56" i="5"/>
  <c r="AR55" i="5"/>
  <c r="AS56" i="5" l="1"/>
  <c r="AR56" i="5"/>
  <c r="AS153" i="5"/>
  <c r="AO157" i="5"/>
  <c r="AO154" i="5"/>
  <c r="AO152" i="5"/>
  <c r="AS152" i="5" s="1"/>
  <c r="AP69" i="5"/>
  <c r="AP67" i="5"/>
  <c r="AP65" i="5"/>
  <c r="AP251" i="5"/>
  <c r="AP254" i="5"/>
  <c r="AQ254" i="5"/>
  <c r="AQ251" i="5"/>
  <c r="AR251" i="5" s="1"/>
  <c r="AR250" i="5"/>
  <c r="AR165" i="5" s="1"/>
  <c r="AQ249" i="5"/>
  <c r="AR149" i="5"/>
  <c r="AR54" i="5" s="1"/>
  <c r="AQ153" i="5"/>
  <c r="AQ150" i="5"/>
  <c r="AQ148" i="5"/>
  <c r="AR148" i="5" s="1"/>
  <c r="AO59" i="5"/>
  <c r="AO62" i="5"/>
  <c r="AS58" i="5"/>
  <c r="AO57" i="5"/>
  <c r="AS57" i="5" s="1"/>
  <c r="AR58" i="5"/>
  <c r="AO348" i="5"/>
  <c r="AS344" i="5"/>
  <c r="AS245" i="5" s="1"/>
  <c r="AR344" i="5"/>
  <c r="AR245" i="5" s="1"/>
  <c r="AO352" i="5" l="1"/>
  <c r="AS348" i="5"/>
  <c r="AS249" i="5" s="1"/>
  <c r="AR348" i="5"/>
  <c r="AR249" i="5" s="1"/>
  <c r="AO63" i="5"/>
  <c r="AO61" i="5"/>
  <c r="AS61" i="5" s="1"/>
  <c r="AO66" i="5"/>
  <c r="AS62" i="5"/>
  <c r="AR62" i="5"/>
  <c r="AQ154" i="5"/>
  <c r="AQ152" i="5"/>
  <c r="AR152" i="5" s="1"/>
  <c r="AR153" i="5"/>
  <c r="AR57" i="5" s="1"/>
  <c r="AQ157" i="5"/>
  <c r="AS59" i="5"/>
  <c r="AR59" i="5"/>
  <c r="AQ255" i="5"/>
  <c r="AR255" i="5" s="1"/>
  <c r="AR254" i="5"/>
  <c r="AR169" i="5" s="1"/>
  <c r="AQ258" i="5"/>
  <c r="AQ253" i="5"/>
  <c r="AS157" i="5"/>
  <c r="AO161" i="5"/>
  <c r="AO158" i="5"/>
  <c r="AO156" i="5"/>
  <c r="AS156" i="5" s="1"/>
  <c r="AP258" i="5"/>
  <c r="AP255" i="5"/>
  <c r="AP73" i="5"/>
  <c r="AP70" i="5"/>
  <c r="AP68" i="5"/>
  <c r="AO162" i="5" l="1"/>
  <c r="AO160" i="5"/>
  <c r="AS160" i="5" s="1"/>
  <c r="AS161" i="5"/>
  <c r="AQ161" i="5"/>
  <c r="AQ158" i="5"/>
  <c r="AQ156" i="5"/>
  <c r="AR156" i="5" s="1"/>
  <c r="AR157" i="5"/>
  <c r="AR61" i="5" s="1"/>
  <c r="AS63" i="5"/>
  <c r="AR63" i="5"/>
  <c r="AP262" i="5"/>
  <c r="AP259" i="5"/>
  <c r="AO69" i="5"/>
  <c r="AS66" i="5"/>
  <c r="AO65" i="5"/>
  <c r="AS65" i="5" s="1"/>
  <c r="AO67" i="5"/>
  <c r="AR66" i="5"/>
  <c r="AP77" i="5"/>
  <c r="AP74" i="5"/>
  <c r="AP72" i="5"/>
  <c r="AQ259" i="5"/>
  <c r="AR259" i="5" s="1"/>
  <c r="AQ262" i="5"/>
  <c r="AQ257" i="5"/>
  <c r="AR258" i="5"/>
  <c r="AR173" i="5" s="1"/>
  <c r="AO356" i="5"/>
  <c r="AS352" i="5"/>
  <c r="AS253" i="5" s="1"/>
  <c r="AR352" i="5"/>
  <c r="AR253" i="5" s="1"/>
  <c r="AS356" i="5" l="1"/>
  <c r="AS257" i="5" s="1"/>
  <c r="AO360" i="5"/>
  <c r="AR356" i="5"/>
  <c r="AR257" i="5" s="1"/>
  <c r="AS69" i="5"/>
  <c r="AO73" i="5"/>
  <c r="AO70" i="5"/>
  <c r="AO68" i="5"/>
  <c r="AS68" i="5" s="1"/>
  <c r="AR69" i="5"/>
  <c r="AQ162" i="5"/>
  <c r="AQ160" i="5"/>
  <c r="AR160" i="5" s="1"/>
  <c r="AR161" i="5"/>
  <c r="AR65" i="5" s="1"/>
  <c r="AS67" i="5"/>
  <c r="AR67" i="5"/>
  <c r="AP266" i="5"/>
  <c r="AP263" i="5"/>
  <c r="AQ266" i="5"/>
  <c r="AQ261" i="5"/>
  <c r="AR262" i="5"/>
  <c r="AQ263" i="5"/>
  <c r="AR263" i="5" s="1"/>
  <c r="AP80" i="5"/>
  <c r="AP78" i="5"/>
  <c r="AP76" i="5"/>
  <c r="AP267" i="5" l="1"/>
  <c r="AP270" i="5"/>
  <c r="AS70" i="5"/>
  <c r="AR70" i="5"/>
  <c r="AS73" i="5"/>
  <c r="AO77" i="5"/>
  <c r="AO74" i="5"/>
  <c r="AO72" i="5"/>
  <c r="AS72" i="5" s="1"/>
  <c r="AR73" i="5"/>
  <c r="AP84" i="5"/>
  <c r="AP81" i="5"/>
  <c r="AR266" i="5"/>
  <c r="AR179" i="5" s="1"/>
  <c r="AQ265" i="5"/>
  <c r="AQ270" i="5"/>
  <c r="AQ267" i="5"/>
  <c r="AR267" i="5" s="1"/>
  <c r="AO364" i="5"/>
  <c r="AS360" i="5"/>
  <c r="AS261" i="5" s="1"/>
  <c r="AR360" i="5"/>
  <c r="AR261" i="5" s="1"/>
  <c r="AO368" i="5" l="1"/>
  <c r="AS364" i="5"/>
  <c r="AS265" i="5" s="1"/>
  <c r="AR364" i="5"/>
  <c r="AR265" i="5" s="1"/>
  <c r="AS74" i="5"/>
  <c r="AR74" i="5"/>
  <c r="AQ271" i="5"/>
  <c r="AR271" i="5" s="1"/>
  <c r="AR270" i="5"/>
  <c r="AR183" i="5" s="1"/>
  <c r="AQ274" i="5"/>
  <c r="AQ269" i="5"/>
  <c r="AP85" i="5"/>
  <c r="AP83" i="5"/>
  <c r="AO78" i="5"/>
  <c r="AO76" i="5"/>
  <c r="AS76" i="5" s="1"/>
  <c r="AO80" i="5"/>
  <c r="AS77" i="5"/>
  <c r="AR77" i="5"/>
  <c r="AP274" i="5"/>
  <c r="AP271" i="5"/>
  <c r="AS80" i="5" l="1"/>
  <c r="AO84" i="5"/>
  <c r="AO81" i="5"/>
  <c r="AR80" i="5"/>
  <c r="AP278" i="5"/>
  <c r="AP275" i="5"/>
  <c r="AS78" i="5"/>
  <c r="AR78" i="5"/>
  <c r="AR274" i="5"/>
  <c r="AR185" i="5" s="1"/>
  <c r="AQ275" i="5"/>
  <c r="AR275" i="5" s="1"/>
  <c r="AQ278" i="5"/>
  <c r="AQ273" i="5"/>
  <c r="AO372" i="5"/>
  <c r="AS368" i="5"/>
  <c r="AS269" i="5" s="1"/>
  <c r="AR368" i="5"/>
  <c r="AR269" i="5" s="1"/>
  <c r="AS372" i="5" l="1"/>
  <c r="AS273" i="5" s="1"/>
  <c r="AO376" i="5"/>
  <c r="AR372" i="5"/>
  <c r="AR273" i="5" s="1"/>
  <c r="AP279" i="5"/>
  <c r="AP282" i="5"/>
  <c r="AQ282" i="5"/>
  <c r="AQ277" i="5"/>
  <c r="AR278" i="5"/>
  <c r="AQ279" i="5"/>
  <c r="AR279" i="5" s="1"/>
  <c r="AS81" i="5"/>
  <c r="AR81" i="5"/>
  <c r="AO85" i="5"/>
  <c r="AO83" i="5"/>
  <c r="AS83" i="5" s="1"/>
  <c r="AS84" i="5"/>
  <c r="AR84" i="5"/>
  <c r="AS85" i="5" l="1"/>
  <c r="AR85" i="5"/>
  <c r="AQ283" i="5"/>
  <c r="AR283" i="5" s="1"/>
  <c r="AR282" i="5"/>
  <c r="AR191" i="5" s="1"/>
  <c r="AQ286" i="5"/>
  <c r="AQ281" i="5"/>
  <c r="AO380" i="5"/>
  <c r="AS376" i="5"/>
  <c r="AS277" i="5" s="1"/>
  <c r="AR376" i="5"/>
  <c r="AR277" i="5" s="1"/>
  <c r="AP283" i="5"/>
  <c r="AP286" i="5"/>
  <c r="AP290" i="5" l="1"/>
  <c r="AP291" i="5" s="1"/>
  <c r="AP287" i="5"/>
  <c r="AO384" i="5"/>
  <c r="AS380" i="5"/>
  <c r="AS281" i="5" s="1"/>
  <c r="AR380" i="5"/>
  <c r="AR281" i="5" s="1"/>
  <c r="AQ287" i="5"/>
  <c r="AR287" i="5" s="1"/>
  <c r="AR286" i="5"/>
  <c r="AR194" i="5" s="1"/>
  <c r="AQ290" i="5"/>
  <c r="AQ285" i="5"/>
  <c r="AO388" i="5" l="1"/>
  <c r="AS384" i="5"/>
  <c r="AS285" i="5" s="1"/>
  <c r="AR384" i="5"/>
  <c r="AR285" i="5" s="1"/>
  <c r="AQ291" i="5"/>
  <c r="AR291" i="5" s="1"/>
  <c r="AR290" i="5"/>
  <c r="AR198" i="5" s="1"/>
  <c r="AQ289" i="5"/>
  <c r="AS388" i="5" l="1"/>
  <c r="AS289" i="5" s="1"/>
  <c r="AR388" i="5"/>
  <c r="AR289" i="5" s="1"/>
</calcChain>
</file>

<file path=xl/sharedStrings.xml><?xml version="1.0" encoding="utf-8"?>
<sst xmlns="http://schemas.openxmlformats.org/spreadsheetml/2006/main" count="186" uniqueCount="163">
  <si>
    <t>FX</t>
  </si>
  <si>
    <t>IMP RC</t>
  </si>
  <si>
    <t>MO</t>
  </si>
  <si>
    <t>FX64</t>
  </si>
  <si>
    <t>FX66</t>
  </si>
  <si>
    <t>FX70</t>
  </si>
  <si>
    <t>FX72</t>
  </si>
  <si>
    <t>FX74</t>
  </si>
  <si>
    <t>FX76</t>
  </si>
  <si>
    <t>FX77</t>
  </si>
  <si>
    <t>FX77B</t>
  </si>
  <si>
    <t>FX78</t>
  </si>
  <si>
    <t>FX80</t>
  </si>
  <si>
    <t>IMP2</t>
  </si>
  <si>
    <t>IMP5</t>
  </si>
  <si>
    <t>IMP6</t>
  </si>
  <si>
    <t>IMP-WZ-2</t>
  </si>
  <si>
    <t>RC-1-01</t>
  </si>
  <si>
    <t>RC1-02</t>
  </si>
  <si>
    <t>Orthoclase</t>
  </si>
  <si>
    <t>MO2</t>
  </si>
  <si>
    <t>MO3</t>
  </si>
  <si>
    <t>MO4</t>
  </si>
  <si>
    <t>MO5</t>
  </si>
  <si>
    <t>MO6</t>
  </si>
  <si>
    <t>MO7</t>
  </si>
  <si>
    <t>MO8</t>
  </si>
  <si>
    <t>MO9A</t>
  </si>
  <si>
    <t>MO9B</t>
  </si>
  <si>
    <t>MO10</t>
  </si>
  <si>
    <t>MO11</t>
  </si>
  <si>
    <t>MO12</t>
  </si>
  <si>
    <t>MO13</t>
  </si>
  <si>
    <t>MO14</t>
  </si>
  <si>
    <t>MO15</t>
  </si>
  <si>
    <t>MO16</t>
  </si>
  <si>
    <t>MO17</t>
  </si>
  <si>
    <t>MO18</t>
  </si>
  <si>
    <t>MO19</t>
  </si>
  <si>
    <t>MO20</t>
  </si>
  <si>
    <t>MO21</t>
  </si>
  <si>
    <t>MO22</t>
  </si>
  <si>
    <t>MO23</t>
  </si>
  <si>
    <t>MO24</t>
  </si>
  <si>
    <t>MO25</t>
  </si>
  <si>
    <t>MO26</t>
  </si>
  <si>
    <t>MO27</t>
  </si>
  <si>
    <t>MO28</t>
  </si>
  <si>
    <t>MO29</t>
  </si>
  <si>
    <t>MO30</t>
  </si>
  <si>
    <t>MO31</t>
  </si>
  <si>
    <t>MO32</t>
  </si>
  <si>
    <t>MO33</t>
  </si>
  <si>
    <t>MO34</t>
  </si>
  <si>
    <t>MO35</t>
  </si>
  <si>
    <t>MO36</t>
  </si>
  <si>
    <t>MO37</t>
  </si>
  <si>
    <t>MO38</t>
  </si>
  <si>
    <t>MO39</t>
  </si>
  <si>
    <t>MO40</t>
  </si>
  <si>
    <t>MO41</t>
  </si>
  <si>
    <t>MO42</t>
  </si>
  <si>
    <t>MO43</t>
  </si>
  <si>
    <t>MO44</t>
  </si>
  <si>
    <t xml:space="preserve">TERNPLOT: TERNary PLOTting Excel 4.0 spreadsheet </t>
  </si>
  <si>
    <t>TERNPLOT USE</t>
  </si>
  <si>
    <t xml:space="preserve">A brief description of the spreadsheet can be found in cells P5-X31 </t>
  </si>
  <si>
    <t xml:space="preserve">The graph can be exploded to full screen size by double clicking on the </t>
  </si>
  <si>
    <t>embedded graph located on top of cell I9</t>
  </si>
  <si>
    <t>1. Place your data in the  columns titled A,B,C,  (excel columns B,C &amp; D)</t>
  </si>
  <si>
    <t>Axes are as:</t>
  </si>
  <si>
    <t>A</t>
  </si>
  <si>
    <t>Modifiable plotting parameters</t>
  </si>
  <si>
    <t>/_\</t>
  </si>
  <si>
    <t>Min</t>
  </si>
  <si>
    <t>Max</t>
  </si>
  <si>
    <t>Incrmt</t>
  </si>
  <si>
    <t>Ticklen</t>
  </si>
  <si>
    <t>B    C</t>
  </si>
  <si>
    <t>A-axis</t>
  </si>
  <si>
    <t>Titles A,B &amp; C can be replaced with your titles for clarity</t>
  </si>
  <si>
    <t>B-axis</t>
  </si>
  <si>
    <t>Calcualted parameters DON'T CHANGE</t>
  </si>
  <si>
    <t>2. All the calculations are within cells F14:I14 you will have to copy these</t>
  </si>
  <si>
    <t>C-axis</t>
  </si>
  <si>
    <t>B</t>
  </si>
  <si>
    <t>C</t>
  </si>
  <si>
    <t>Five cells for each row of data you wish to plot</t>
  </si>
  <si>
    <t>Raw data</t>
  </si>
  <si>
    <t>X-Plot</t>
  </si>
  <si>
    <t>Y-Plot</t>
  </si>
  <si>
    <t>Normalised data</t>
  </si>
  <si>
    <t>UWI</t>
  </si>
  <si>
    <t>SAMPLE</t>
  </si>
  <si>
    <t>qtz</t>
  </si>
  <si>
    <t>clay</t>
  </si>
  <si>
    <t>carbonate</t>
  </si>
  <si>
    <t>value</t>
  </si>
  <si>
    <t>%A</t>
  </si>
  <si>
    <t>%B</t>
  </si>
  <si>
    <t>%C</t>
  </si>
  <si>
    <t>A-B ticks</t>
  </si>
  <si>
    <t>X</t>
  </si>
  <si>
    <t>Y</t>
  </si>
  <si>
    <t xml:space="preserve">TERNPLOT LIMITS </t>
  </si>
  <si>
    <t>1. You are limited to about 300 data points the way it's set up,</t>
  </si>
  <si>
    <t>but it's easy to change that. Just use the insert command (shift cells down)</t>
  </si>
  <si>
    <t>to add more rows above the triangle outline/labels data cells</t>
  </si>
  <si>
    <t>which are at about cell F330 on. Excel should automatically increase the</t>
  </si>
  <si>
    <t>the graph ranges to include the new rows and the triangle outline data</t>
  </si>
  <si>
    <t xml:space="preserve">2. Due to Excels ecentricities between the position of objects on the screeen </t>
  </si>
  <si>
    <t>and where they appear on the hardcopy it is difficult to place field boundaries</t>
  </si>
  <si>
    <t>using the drawing tools in Chart.  However, one can digitize the field boundaries</t>
  </si>
  <si>
    <t>and then put the data in the column that draws the triangle outlines.</t>
  </si>
  <si>
    <t>Importing the ternary plot to drawing programs such as Corel Draw can be done via the clipboard</t>
  </si>
  <si>
    <t>Use Paste Special (Picture) in Corel Draw to paste the graph from the Clipboard</t>
  </si>
  <si>
    <t>Ticks on the line AC</t>
  </si>
  <si>
    <t>Ticks on the line B-C</t>
  </si>
  <si>
    <t>Tick positions line A-B descending order</t>
  </si>
  <si>
    <t>used for the maximum tick length calculations</t>
  </si>
  <si>
    <t>DATA FOR TRIANGLE BOUNDARIES</t>
  </si>
  <si>
    <t>DO NOT ERASE!!</t>
  </si>
  <si>
    <t xml:space="preserve">   </t>
  </si>
  <si>
    <t>range f336-f339 give the</t>
  </si>
  <si>
    <t xml:space="preserve">x coordinates for the </t>
  </si>
  <si>
    <t>triangle outline</t>
  </si>
  <si>
    <t>Adjustment (F341) for  BC axis length:</t>
  </si>
  <si>
    <t>H339-H342 are the y-range values</t>
  </si>
  <si>
    <t>for the triangle outline</t>
  </si>
  <si>
    <t xml:space="preserve">These data points are </t>
  </si>
  <si>
    <t>required for the triangle lines</t>
  </si>
  <si>
    <t>XY Screen/Printer Correction Factor</t>
  </si>
  <si>
    <t>DO NOT REMOVE</t>
  </si>
  <si>
    <t>Sample Group</t>
  </si>
  <si>
    <t>Sample ID</t>
  </si>
  <si>
    <t>Feldspar</t>
  </si>
  <si>
    <t>Albite</t>
  </si>
  <si>
    <t>Quartz</t>
  </si>
  <si>
    <t>Carbonates</t>
  </si>
  <si>
    <t>Calcite</t>
  </si>
  <si>
    <t>Dolomite</t>
  </si>
  <si>
    <t>Clays</t>
  </si>
  <si>
    <t>Mica/Illite*</t>
  </si>
  <si>
    <t>Phosphates</t>
  </si>
  <si>
    <t>Apatite</t>
  </si>
  <si>
    <t xml:space="preserve">Sulphides </t>
  </si>
  <si>
    <t>Pyrite</t>
  </si>
  <si>
    <t>Avg</t>
  </si>
  <si>
    <t>Count</t>
  </si>
  <si>
    <t>N/A</t>
  </si>
  <si>
    <t>Total Felds</t>
  </si>
  <si>
    <t>Total Carbs</t>
  </si>
  <si>
    <t>TOC</t>
  </si>
  <si>
    <t>FX60 72</t>
  </si>
  <si>
    <t>FX67 18A</t>
  </si>
  <si>
    <t>FX67 18B</t>
  </si>
  <si>
    <t>FX73 70</t>
  </si>
  <si>
    <t>YG</t>
  </si>
  <si>
    <t>Hydroxylapatite</t>
  </si>
  <si>
    <t>Zeolites</t>
  </si>
  <si>
    <t>Natrolite</t>
  </si>
  <si>
    <t>Total Phosphates</t>
  </si>
  <si>
    <t>Chevron Outcrop Project YG Sample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</si>
</sst>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_)"/>
    <numFmt numFmtId="166" formatCode="0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indexed="10"/>
      <name val="Courier"/>
      <family val="3"/>
    </font>
    <font>
      <b/>
      <sz val="10"/>
      <name val="Courier"/>
      <family val="3"/>
    </font>
    <font>
      <b/>
      <sz val="9"/>
      <color indexed="10"/>
      <name val="Courier"/>
      <family val="3"/>
    </font>
    <font>
      <sz val="9"/>
      <color indexed="10"/>
      <name val="Courier"/>
      <family val="3"/>
    </font>
    <font>
      <b/>
      <sz val="10"/>
      <color indexed="10"/>
      <name val="Courier"/>
      <family val="3"/>
    </font>
    <font>
      <sz val="10"/>
      <name val="Calibri"/>
      <family val="2"/>
    </font>
    <font>
      <sz val="11"/>
      <color indexed="8"/>
      <name val="Calibri"/>
      <family val="2"/>
    </font>
    <font>
      <sz val="10"/>
      <color indexed="9"/>
      <name val="Courier"/>
      <family val="3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5" fontId="2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" fillId="0" borderId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165" fontId="2" fillId="0" borderId="0" xfId="1"/>
    <xf numFmtId="165" fontId="2" fillId="0" borderId="0" xfId="1" quotePrefix="1" applyAlignment="1" applyProtection="1">
      <alignment horizontal="left"/>
    </xf>
    <xf numFmtId="165" fontId="2" fillId="0" borderId="0" xfId="1" applyAlignment="1">
      <alignment horizontal="left"/>
    </xf>
    <xf numFmtId="165" fontId="3" fillId="0" borderId="0" xfId="1" applyFont="1" applyProtection="1"/>
    <xf numFmtId="165" fontId="2" fillId="0" borderId="0" xfId="1" applyAlignment="1" applyProtection="1">
      <alignment horizontal="left"/>
    </xf>
    <xf numFmtId="165" fontId="2" fillId="0" borderId="0" xfId="1" quotePrefix="1" applyAlignment="1">
      <alignment horizontal="left"/>
    </xf>
    <xf numFmtId="165" fontId="2" fillId="0" borderId="0" xfId="1" applyAlignment="1" applyProtection="1">
      <alignment horizontal="right"/>
    </xf>
    <xf numFmtId="165" fontId="2" fillId="0" borderId="0" xfId="1" quotePrefix="1" applyAlignment="1">
      <alignment horizontal="center"/>
    </xf>
    <xf numFmtId="165" fontId="2" fillId="0" borderId="1" xfId="1" applyBorder="1"/>
    <xf numFmtId="165" fontId="4" fillId="0" borderId="2" xfId="1" applyFont="1" applyBorder="1"/>
    <xf numFmtId="165" fontId="4" fillId="0" borderId="3" xfId="1" quotePrefix="1" applyFont="1" applyBorder="1" applyAlignment="1">
      <alignment horizontal="center"/>
    </xf>
    <xf numFmtId="165" fontId="4" fillId="0" borderId="1" xfId="1" applyFont="1" applyBorder="1"/>
    <xf numFmtId="165" fontId="4" fillId="0" borderId="3" xfId="1" applyFont="1" applyBorder="1"/>
    <xf numFmtId="165" fontId="4" fillId="0" borderId="3" xfId="1" applyFont="1" applyBorder="1" applyAlignment="1">
      <alignment horizontal="center"/>
    </xf>
    <xf numFmtId="165" fontId="4" fillId="0" borderId="3" xfId="1" quotePrefix="1" applyFont="1" applyBorder="1" applyAlignment="1">
      <alignment horizontal="left"/>
    </xf>
    <xf numFmtId="165" fontId="2" fillId="0" borderId="3" xfId="1" applyBorder="1" applyProtection="1">
      <protection locked="0"/>
    </xf>
    <xf numFmtId="165" fontId="2" fillId="0" borderId="0" xfId="1" applyFill="1" applyBorder="1"/>
    <xf numFmtId="165" fontId="5" fillId="0" borderId="1" xfId="1" applyFont="1" applyBorder="1" applyProtection="1"/>
    <xf numFmtId="165" fontId="6" fillId="0" borderId="4" xfId="1" applyFont="1" applyBorder="1" applyProtection="1"/>
    <xf numFmtId="165" fontId="5" fillId="0" borderId="4" xfId="1" quotePrefix="1" applyFont="1" applyFill="1" applyBorder="1" applyAlignment="1" applyProtection="1">
      <alignment horizontal="center"/>
    </xf>
    <xf numFmtId="165" fontId="6" fillId="0" borderId="4" xfId="1" applyFont="1" applyFill="1" applyBorder="1" applyProtection="1"/>
    <xf numFmtId="165" fontId="6" fillId="0" borderId="2" xfId="1" applyFont="1" applyFill="1" applyBorder="1" applyProtection="1"/>
    <xf numFmtId="165" fontId="7" fillId="0" borderId="3" xfId="1" quotePrefix="1" applyFont="1" applyBorder="1" applyAlignment="1" applyProtection="1">
      <alignment horizontal="left"/>
    </xf>
    <xf numFmtId="165" fontId="3" fillId="0" borderId="3" xfId="1" applyFont="1" applyBorder="1" applyProtection="1"/>
    <xf numFmtId="165" fontId="3" fillId="0" borderId="3" xfId="1" applyFont="1" applyFill="1" applyBorder="1" applyProtection="1"/>
    <xf numFmtId="165" fontId="2" fillId="0" borderId="0" xfId="1" applyFont="1"/>
    <xf numFmtId="165" fontId="2" fillId="0" borderId="0" xfId="1" applyAlignment="1" applyProtection="1">
      <alignment horizontal="center"/>
    </xf>
    <xf numFmtId="165" fontId="2" fillId="0" borderId="0" xfId="1" applyProtection="1">
      <protection locked="0"/>
    </xf>
    <xf numFmtId="165" fontId="2" fillId="0" borderId="0" xfId="1" quotePrefix="1" applyAlignment="1" applyProtection="1">
      <alignment horizontal="right"/>
      <protection locked="0"/>
    </xf>
    <xf numFmtId="165" fontId="2" fillId="0" borderId="0" xfId="1" quotePrefix="1" applyAlignment="1" applyProtection="1">
      <alignment horizontal="center"/>
    </xf>
    <xf numFmtId="165" fontId="2" fillId="0" borderId="0" xfId="1" applyAlignment="1">
      <alignment horizontal="center"/>
    </xf>
    <xf numFmtId="165" fontId="2" fillId="0" borderId="0" xfId="1" applyAlignment="1" applyProtection="1">
      <alignment horizontal="center"/>
      <protection locked="0"/>
    </xf>
    <xf numFmtId="165" fontId="2" fillId="0" borderId="0" xfId="1" applyFont="1" applyAlignment="1" applyProtection="1">
      <alignment horizontal="center"/>
      <protection locked="0"/>
    </xf>
    <xf numFmtId="0" fontId="0" fillId="0" borderId="6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9" fillId="3" borderId="8" xfId="2" applyFont="1" applyFill="1" applyBorder="1" applyAlignment="1">
      <alignment horizontal="center"/>
    </xf>
    <xf numFmtId="165" fontId="3" fillId="0" borderId="0" xfId="1" applyFont="1" applyAlignment="1" applyProtection="1">
      <alignment horizontal="center"/>
    </xf>
    <xf numFmtId="0" fontId="0" fillId="0" borderId="5" xfId="0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9" fillId="0" borderId="10" xfId="2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3" borderId="10" xfId="2" applyFont="1" applyFill="1" applyBorder="1" applyAlignment="1">
      <alignment horizontal="center"/>
    </xf>
    <xf numFmtId="165" fontId="2" fillId="0" borderId="0" xfId="1" applyFont="1" applyProtection="1">
      <protection locked="0"/>
    </xf>
    <xf numFmtId="165" fontId="10" fillId="0" borderId="0" xfId="1" applyFont="1" applyProtection="1">
      <protection locked="0"/>
    </xf>
    <xf numFmtId="0" fontId="9" fillId="3" borderId="10" xfId="2" applyFill="1" applyBorder="1" applyAlignment="1">
      <alignment horizontal="center"/>
    </xf>
    <xf numFmtId="0" fontId="9" fillId="0" borderId="10" xfId="2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 vertical="center"/>
    </xf>
    <xf numFmtId="1" fontId="12" fillId="0" borderId="0" xfId="5" applyNumberFormat="1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/>
    </xf>
    <xf numFmtId="165" fontId="3" fillId="0" borderId="0" xfId="1" quotePrefix="1" applyFont="1" applyAlignment="1" applyProtection="1">
      <alignment horizontal="left"/>
    </xf>
    <xf numFmtId="166" fontId="2" fillId="0" borderId="0" xfId="1" applyNumberFormat="1" applyProtection="1"/>
    <xf numFmtId="166" fontId="3" fillId="0" borderId="0" xfId="1" applyNumberFormat="1" applyFont="1" applyProtection="1"/>
    <xf numFmtId="164" fontId="14" fillId="7" borderId="6" xfId="6" applyNumberFormat="1" applyFont="1" applyFill="1" applyBorder="1" applyAlignment="1">
      <alignment horizontal="center" vertical="center"/>
    </xf>
    <xf numFmtId="164" fontId="15" fillId="8" borderId="6" xfId="6" applyNumberFormat="1" applyFont="1" applyFill="1" applyBorder="1" applyAlignment="1">
      <alignment horizontal="center" vertical="center"/>
    </xf>
    <xf numFmtId="0" fontId="15" fillId="2" borderId="6" xfId="6" applyFont="1" applyFill="1" applyBorder="1" applyAlignment="1">
      <alignment horizontal="center" vertical="center"/>
    </xf>
    <xf numFmtId="164" fontId="15" fillId="10" borderId="6" xfId="6" applyNumberFormat="1" applyFont="1" applyFill="1" applyBorder="1" applyAlignment="1">
      <alignment horizontal="center" vertical="center"/>
    </xf>
    <xf numFmtId="164" fontId="15" fillId="11" borderId="6" xfId="6" applyNumberFormat="1" applyFont="1" applyFill="1" applyBorder="1" applyAlignment="1">
      <alignment horizontal="center" vertical="center"/>
    </xf>
    <xf numFmtId="164" fontId="14" fillId="13" borderId="6" xfId="6" applyNumberFormat="1" applyFont="1" applyFill="1" applyBorder="1" applyAlignment="1">
      <alignment horizontal="center" vertical="center"/>
    </xf>
    <xf numFmtId="0" fontId="17" fillId="0" borderId="0" xfId="0" applyFont="1" applyBorder="1"/>
    <xf numFmtId="0" fontId="15" fillId="15" borderId="6" xfId="0" applyFont="1" applyFill="1" applyBorder="1" applyAlignment="1">
      <alignment horizontal="center"/>
    </xf>
    <xf numFmtId="0" fontId="15" fillId="15" borderId="17" xfId="0" applyFont="1" applyFill="1" applyBorder="1" applyAlignment="1">
      <alignment horizontal="center" vertical="center"/>
    </xf>
    <xf numFmtId="164" fontId="14" fillId="2" borderId="11" xfId="6" applyNumberFormat="1" applyFont="1" applyFill="1" applyBorder="1" applyAlignment="1">
      <alignment horizontal="center"/>
    </xf>
    <xf numFmtId="164" fontId="14" fillId="12" borderId="20" xfId="6" applyNumberFormat="1" applyFon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/>
    </xf>
    <xf numFmtId="164" fontId="17" fillId="0" borderId="5" xfId="0" applyNumberFormat="1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0" fillId="0" borderId="0" xfId="0" applyFill="1" applyAlignment="1">
      <alignment horizontal="center"/>
    </xf>
    <xf numFmtId="2" fontId="0" fillId="0" borderId="5" xfId="0" applyNumberFormat="1" applyBorder="1" applyAlignment="1">
      <alignment horizontal="center"/>
    </xf>
    <xf numFmtId="2" fontId="17" fillId="0" borderId="5" xfId="0" applyNumberFormat="1" applyFont="1" applyBorder="1" applyAlignment="1">
      <alignment horizontal="center"/>
    </xf>
    <xf numFmtId="0" fontId="14" fillId="14" borderId="6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/>
    <xf numFmtId="0" fontId="14" fillId="4" borderId="17" xfId="0" applyFont="1" applyFill="1" applyBorder="1" applyAlignment="1">
      <alignment horizontal="center"/>
    </xf>
    <xf numFmtId="0" fontId="14" fillId="4" borderId="6" xfId="0" applyFont="1" applyFill="1" applyBorder="1" applyAlignment="1"/>
    <xf numFmtId="164" fontId="14" fillId="9" borderId="17" xfId="6" applyNumberFormat="1" applyFont="1" applyFill="1" applyBorder="1" applyAlignment="1">
      <alignment horizontal="center" vertical="center" wrapText="1"/>
    </xf>
    <xf numFmtId="164" fontId="14" fillId="9" borderId="6" xfId="6" applyNumberFormat="1" applyFont="1" applyFill="1" applyBorder="1" applyAlignment="1">
      <alignment horizontal="center" vertical="center" wrapText="1"/>
    </xf>
    <xf numFmtId="0" fontId="14" fillId="14" borderId="17" xfId="0" applyFont="1" applyFill="1" applyBorder="1" applyAlignment="1">
      <alignment horizontal="center" wrapText="1"/>
    </xf>
    <xf numFmtId="0" fontId="14" fillId="14" borderId="6" xfId="0" applyFont="1" applyFill="1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4" fillId="14" borderId="13" xfId="0" applyFont="1" applyFill="1" applyBorder="1" applyAlignment="1">
      <alignment horizontal="center"/>
    </xf>
    <xf numFmtId="0" fontId="14" fillId="14" borderId="18" xfId="0" applyFont="1" applyFill="1" applyBorder="1" applyAlignment="1">
      <alignment horizontal="center"/>
    </xf>
    <xf numFmtId="0" fontId="14" fillId="5" borderId="16" xfId="0" applyFont="1" applyFill="1" applyBorder="1" applyAlignment="1">
      <alignment horizontal="center"/>
    </xf>
    <xf numFmtId="0" fontId="14" fillId="5" borderId="14" xfId="0" applyFont="1" applyFill="1" applyBorder="1" applyAlignment="1">
      <alignment horizontal="center"/>
    </xf>
    <xf numFmtId="0" fontId="14" fillId="5" borderId="15" xfId="0" applyFont="1" applyFill="1" applyBorder="1" applyAlignment="1">
      <alignment horizontal="center"/>
    </xf>
    <xf numFmtId="0" fontId="14" fillId="6" borderId="11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164" fontId="14" fillId="6" borderId="11" xfId="6" applyNumberFormat="1" applyFont="1" applyFill="1" applyBorder="1" applyAlignment="1">
      <alignment horizontal="center" vertical="center"/>
    </xf>
    <xf numFmtId="164" fontId="14" fillId="9" borderId="13" xfId="6" applyNumberFormat="1" applyFont="1" applyFill="1" applyBorder="1" applyAlignment="1">
      <alignment horizontal="center" vertical="center" wrapText="1"/>
    </xf>
    <xf numFmtId="164" fontId="14" fillId="9" borderId="18" xfId="6" applyNumberFormat="1" applyFont="1" applyFill="1" applyBorder="1" applyAlignment="1">
      <alignment horizontal="center" vertical="center" wrapText="1"/>
    </xf>
    <xf numFmtId="0" fontId="16" fillId="16" borderId="17" xfId="0" applyFont="1" applyFill="1" applyBorder="1" applyAlignment="1">
      <alignment horizontal="center" vertical="center"/>
    </xf>
    <xf numFmtId="0" fontId="16" fillId="16" borderId="6" xfId="0" applyFont="1" applyFill="1" applyBorder="1" applyAlignment="1">
      <alignment horizontal="center" vertical="center"/>
    </xf>
    <xf numFmtId="164" fontId="14" fillId="6" borderId="17" xfId="6" applyNumberFormat="1" applyFont="1" applyFill="1" applyBorder="1" applyAlignment="1">
      <alignment horizontal="center" vertical="center" wrapText="1"/>
    </xf>
    <xf numFmtId="164" fontId="14" fillId="6" borderId="6" xfId="6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7">
    <cellStyle name="Normal" xfId="0" builtinId="0"/>
    <cellStyle name="Normal 2 2" xfId="6"/>
    <cellStyle name="Normal 2 2 2 2" xfId="4"/>
    <cellStyle name="Normal 3 2 2" xfId="5"/>
    <cellStyle name="Normal 4" xfId="3"/>
    <cellStyle name="Normal_husky inland XRD table 1" xfId="2"/>
    <cellStyle name="Normal_ternary PennWest Jun0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Carbonates vs. Quartz</a:t>
            </a:r>
          </a:p>
        </c:rich>
      </c:tx>
      <c:layout>
        <c:manualLayout>
          <c:xMode val="edge"/>
          <c:yMode val="edge"/>
          <c:x val="0.3924297096707115"/>
          <c:y val="1.66666666666667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990050182605574"/>
          <c:y val="0.10138320209973745"/>
          <c:w val="0.84170332097868161"/>
          <c:h val="0.74576115485564309"/>
        </c:manualLayout>
      </c:layout>
      <c:scatterChart>
        <c:scatterStyle val="lineMarker"/>
        <c:varyColors val="0"/>
        <c:ser>
          <c:idx val="2"/>
          <c:order val="0"/>
          <c:tx>
            <c:v>YG Samples</c:v>
          </c:tx>
          <c:spPr>
            <a:ln w="28575">
              <a:noFill/>
            </a:ln>
          </c:spPr>
          <c:marker>
            <c:symbol val="diamond"/>
            <c:size val="9"/>
            <c:spPr>
              <a:solidFill>
                <a:srgbClr val="7030A0"/>
              </a:solidFill>
              <a:ln>
                <a:noFill/>
              </a:ln>
            </c:spPr>
          </c:marker>
          <c:xVal>
            <c:numRef>
              <c:f>'YG Data'!$C$4:$C$7</c:f>
              <c:numCache>
                <c:formatCode>0.0</c:formatCode>
                <c:ptCount val="4"/>
                <c:pt idx="0">
                  <c:v>76</c:v>
                </c:pt>
                <c:pt idx="1">
                  <c:v>51.6</c:v>
                </c:pt>
                <c:pt idx="2">
                  <c:v>55.7</c:v>
                </c:pt>
                <c:pt idx="3">
                  <c:v>57.6</c:v>
                </c:pt>
              </c:numCache>
            </c:numRef>
          </c:xVal>
          <c:yVal>
            <c:numRef>
              <c:f>'YG Data'!$O$4:$O$7</c:f>
              <c:numCache>
                <c:formatCode>0.0</c:formatCode>
                <c:ptCount val="4"/>
                <c:pt idx="0">
                  <c:v>1.6</c:v>
                </c:pt>
                <c:pt idx="1">
                  <c:v>0.5</c:v>
                </c:pt>
                <c:pt idx="2">
                  <c:v>2.6</c:v>
                </c:pt>
                <c:pt idx="3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299520"/>
        <c:axId val="82445824"/>
      </c:scatterChart>
      <c:valAx>
        <c:axId val="8229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Quartz content in wt-%</a:t>
                </a:r>
              </a:p>
            </c:rich>
          </c:tx>
          <c:layout>
            <c:manualLayout>
              <c:xMode val="edge"/>
              <c:yMode val="edge"/>
              <c:x val="0.3811290106125354"/>
              <c:y val="0.91636666666666244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2445824"/>
        <c:crosses val="autoZero"/>
        <c:crossBetween val="midCat"/>
      </c:valAx>
      <c:valAx>
        <c:axId val="82445824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Carbonates in wt-%</a:t>
                </a:r>
              </a:p>
            </c:rich>
          </c:tx>
          <c:layout>
            <c:manualLayout>
              <c:xMode val="edge"/>
              <c:yMode val="edge"/>
              <c:x val="7.1813298993634398E-3"/>
              <c:y val="0.32653044619422789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2299520"/>
        <c:crosses val="autoZero"/>
        <c:crossBetween val="midCat"/>
      </c:valAx>
    </c:plotArea>
    <c:legend>
      <c:legendPos val="r"/>
      <c:legendEntry>
        <c:idx val="0"/>
        <c:txPr>
          <a:bodyPr/>
          <a:lstStyle/>
          <a:p>
            <a:pPr>
              <a:defRPr sz="1100" b="1"/>
            </a:pPr>
            <a:endParaRPr lang="en-US"/>
          </a:p>
        </c:txPr>
      </c:legendEntry>
      <c:layout>
        <c:manualLayout>
          <c:xMode val="edge"/>
          <c:yMode val="edge"/>
          <c:x val="0.75907066558582448"/>
          <c:y val="0.51808635170603667"/>
          <c:w val="0.17818928408410076"/>
          <c:h val="0.2658514272881890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solidFill>
      <a:schemeClr val="accent1">
        <a:lumMod val="60000"/>
        <a:lumOff val="40000"/>
      </a:schemeClr>
    </a:solidFill>
  </c:sp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Sulphides vs. Quartz</a:t>
            </a:r>
          </a:p>
        </c:rich>
      </c:tx>
      <c:layout>
        <c:manualLayout>
          <c:xMode val="edge"/>
          <c:yMode val="edge"/>
          <c:x val="0.3924297096707115"/>
          <c:y val="1.66666666666667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990050182605574"/>
          <c:y val="0.10138320209973745"/>
          <c:w val="0.84170332097868161"/>
          <c:h val="0.74576115485564309"/>
        </c:manualLayout>
      </c:layout>
      <c:scatterChart>
        <c:scatterStyle val="lineMarker"/>
        <c:varyColors val="0"/>
        <c:ser>
          <c:idx val="4"/>
          <c:order val="0"/>
          <c:tx>
            <c:v>YG Samples</c:v>
          </c:tx>
          <c:spPr>
            <a:ln w="28575">
              <a:noFill/>
            </a:ln>
          </c:spPr>
          <c:marker>
            <c:symbol val="diamond"/>
            <c:size val="10"/>
            <c:spPr>
              <a:solidFill>
                <a:srgbClr val="7030A0"/>
              </a:solidFill>
              <a:ln>
                <a:noFill/>
              </a:ln>
            </c:spPr>
          </c:marker>
          <c:xVal>
            <c:numRef>
              <c:f>'YG Data'!$C$4:$C$7</c:f>
              <c:numCache>
                <c:formatCode>0.0</c:formatCode>
                <c:ptCount val="4"/>
                <c:pt idx="0">
                  <c:v>76</c:v>
                </c:pt>
                <c:pt idx="1">
                  <c:v>51.6</c:v>
                </c:pt>
                <c:pt idx="2">
                  <c:v>55.7</c:v>
                </c:pt>
                <c:pt idx="3">
                  <c:v>57.6</c:v>
                </c:pt>
              </c:numCache>
            </c:numRef>
          </c:xVal>
          <c:yVal>
            <c:numRef>
              <c:f>'YG Data'!$K$4:$K$7</c:f>
              <c:numCache>
                <c:formatCode>0.0</c:formatCode>
                <c:ptCount val="4"/>
                <c:pt idx="0">
                  <c:v>2.4</c:v>
                </c:pt>
                <c:pt idx="1">
                  <c:v>6.4</c:v>
                </c:pt>
                <c:pt idx="2">
                  <c:v>4</c:v>
                </c:pt>
                <c:pt idx="3">
                  <c:v>7.2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483456"/>
        <c:axId val="82486016"/>
      </c:scatterChart>
      <c:valAx>
        <c:axId val="82483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Quartz content in wt-%</a:t>
                </a:r>
              </a:p>
            </c:rich>
          </c:tx>
          <c:layout>
            <c:manualLayout>
              <c:xMode val="edge"/>
              <c:yMode val="edge"/>
              <c:x val="0.3811290106125354"/>
              <c:y val="0.91636666666666244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2486016"/>
        <c:crosses val="autoZero"/>
        <c:crossBetween val="midCat"/>
      </c:valAx>
      <c:valAx>
        <c:axId val="82486016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Sulphides in wt-%</a:t>
                </a:r>
              </a:p>
            </c:rich>
          </c:tx>
          <c:layout>
            <c:manualLayout>
              <c:xMode val="edge"/>
              <c:yMode val="edge"/>
              <c:x val="7.1812609616282658E-3"/>
              <c:y val="0.27947166898255377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2483456"/>
        <c:crosses val="autoZero"/>
        <c:crossBetween val="midCat"/>
      </c:valAx>
    </c:plotArea>
    <c:legend>
      <c:legendPos val="r"/>
      <c:legendEntry>
        <c:idx val="0"/>
        <c:txPr>
          <a:bodyPr/>
          <a:lstStyle/>
          <a:p>
            <a:pPr>
              <a:defRPr sz="1100" b="1"/>
            </a:pPr>
            <a:endParaRPr lang="en-US"/>
          </a:p>
        </c:txPr>
      </c:legendEntry>
      <c:layout>
        <c:manualLayout>
          <c:xMode val="edge"/>
          <c:yMode val="edge"/>
          <c:x val="0.7981857089982215"/>
          <c:y val="0.1228980989942562"/>
          <c:w val="0.1783389126231843"/>
          <c:h val="0.33231428411023645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solidFill>
      <a:srgbClr val="CCCC00"/>
    </a:solidFill>
  </c:sp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Sulphides vs. Carbonates</a:t>
            </a:r>
          </a:p>
        </c:rich>
      </c:tx>
      <c:layout>
        <c:manualLayout>
          <c:xMode val="edge"/>
          <c:yMode val="edge"/>
          <c:x val="0.3924297096707115"/>
          <c:y val="1.66666666666667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990050182605574"/>
          <c:y val="0.10138320209973745"/>
          <c:w val="0.84170332097868161"/>
          <c:h val="0.74576115485564309"/>
        </c:manualLayout>
      </c:layout>
      <c:scatterChart>
        <c:scatterStyle val="lineMarker"/>
        <c:varyColors val="0"/>
        <c:ser>
          <c:idx val="2"/>
          <c:order val="0"/>
          <c:tx>
            <c:v>YG Samples</c:v>
          </c:tx>
          <c:spPr>
            <a:ln w="28575">
              <a:noFill/>
            </a:ln>
          </c:spPr>
          <c:marker>
            <c:symbol val="diamond"/>
            <c:size val="10"/>
            <c:spPr>
              <a:solidFill>
                <a:srgbClr val="7030A0"/>
              </a:solidFill>
              <a:ln>
                <a:noFill/>
              </a:ln>
            </c:spPr>
          </c:marker>
          <c:xVal>
            <c:numRef>
              <c:f>'YG Data'!$O$4:$O$7</c:f>
              <c:numCache>
                <c:formatCode>0.0</c:formatCode>
                <c:ptCount val="4"/>
                <c:pt idx="0">
                  <c:v>1.6</c:v>
                </c:pt>
                <c:pt idx="1">
                  <c:v>0.5</c:v>
                </c:pt>
                <c:pt idx="2">
                  <c:v>2.6</c:v>
                </c:pt>
                <c:pt idx="3">
                  <c:v>2.5</c:v>
                </c:pt>
              </c:numCache>
            </c:numRef>
          </c:xVal>
          <c:yVal>
            <c:numRef>
              <c:f>'YG Data'!$K$4:$K$7</c:f>
              <c:numCache>
                <c:formatCode>0.0</c:formatCode>
                <c:ptCount val="4"/>
                <c:pt idx="0">
                  <c:v>2.4</c:v>
                </c:pt>
                <c:pt idx="1">
                  <c:v>6.4</c:v>
                </c:pt>
                <c:pt idx="2">
                  <c:v>4</c:v>
                </c:pt>
                <c:pt idx="3">
                  <c:v>7.2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499072"/>
        <c:axId val="82501632"/>
      </c:scatterChart>
      <c:valAx>
        <c:axId val="82499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Carbonates content in wt-%</a:t>
                </a:r>
              </a:p>
            </c:rich>
          </c:tx>
          <c:layout>
            <c:manualLayout>
              <c:xMode val="edge"/>
              <c:yMode val="edge"/>
              <c:x val="0.3811290106125354"/>
              <c:y val="0.91636666666666244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2501632"/>
        <c:crosses val="autoZero"/>
        <c:crossBetween val="midCat"/>
      </c:valAx>
      <c:valAx>
        <c:axId val="82501632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Sulphides in wt-%</a:t>
                </a:r>
              </a:p>
            </c:rich>
          </c:tx>
          <c:layout>
            <c:manualLayout>
              <c:xMode val="edge"/>
              <c:yMode val="edge"/>
              <c:x val="7.1812609616282658E-3"/>
              <c:y val="0.24417755133549485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2499072"/>
        <c:crosses val="autoZero"/>
        <c:crossBetween val="midCat"/>
      </c:valAx>
    </c:plotArea>
    <c:legend>
      <c:legendPos val="r"/>
      <c:legendEntry>
        <c:idx val="0"/>
        <c:txPr>
          <a:bodyPr/>
          <a:lstStyle/>
          <a:p>
            <a:pPr>
              <a:defRPr sz="1100" b="1"/>
            </a:pPr>
            <a:endParaRPr lang="en-US"/>
          </a:p>
        </c:txPr>
      </c:legendEntry>
      <c:layout>
        <c:manualLayout>
          <c:xMode val="edge"/>
          <c:yMode val="edge"/>
          <c:x val="0.75878300269062648"/>
          <c:y val="0.51468531690118524"/>
          <c:w val="0.1783389126231843"/>
          <c:h val="0.2658514272881890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solidFill>
      <a:schemeClr val="tx2">
        <a:lumMod val="60000"/>
        <a:lumOff val="40000"/>
      </a:schemeClr>
    </a:solidFill>
  </c:sp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Sulphides vs. Clay</a:t>
            </a:r>
          </a:p>
        </c:rich>
      </c:tx>
      <c:layout>
        <c:manualLayout>
          <c:xMode val="edge"/>
          <c:yMode val="edge"/>
          <c:x val="0.3924297096707115"/>
          <c:y val="1.66666666666667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990050182605574"/>
          <c:y val="0.10138320209973745"/>
          <c:w val="0.84170332097868161"/>
          <c:h val="0.74576115485564309"/>
        </c:manualLayout>
      </c:layout>
      <c:scatterChart>
        <c:scatterStyle val="lineMarker"/>
        <c:varyColors val="0"/>
        <c:ser>
          <c:idx val="4"/>
          <c:order val="0"/>
          <c:tx>
            <c:v>YG Samples</c:v>
          </c:tx>
          <c:spPr>
            <a:ln w="28575">
              <a:noFill/>
            </a:ln>
          </c:spPr>
          <c:marker>
            <c:symbol val="diamond"/>
            <c:size val="10"/>
            <c:spPr>
              <a:solidFill>
                <a:srgbClr val="7030A0"/>
              </a:solidFill>
              <a:ln>
                <a:noFill/>
              </a:ln>
            </c:spPr>
          </c:marker>
          <c:xVal>
            <c:numRef>
              <c:f>'YG Data'!$H$4:$H$7</c:f>
              <c:numCache>
                <c:formatCode>0.0</c:formatCode>
                <c:ptCount val="4"/>
                <c:pt idx="0">
                  <c:v>5.7</c:v>
                </c:pt>
                <c:pt idx="1">
                  <c:v>12</c:v>
                </c:pt>
                <c:pt idx="2">
                  <c:v>6.2</c:v>
                </c:pt>
                <c:pt idx="3">
                  <c:v>11.1</c:v>
                </c:pt>
              </c:numCache>
            </c:numRef>
          </c:xVal>
          <c:yVal>
            <c:numRef>
              <c:f>'YG Data'!$K$4:$K$7</c:f>
              <c:numCache>
                <c:formatCode>0.0</c:formatCode>
                <c:ptCount val="4"/>
                <c:pt idx="0">
                  <c:v>2.4</c:v>
                </c:pt>
                <c:pt idx="1">
                  <c:v>6.4</c:v>
                </c:pt>
                <c:pt idx="2">
                  <c:v>4</c:v>
                </c:pt>
                <c:pt idx="3">
                  <c:v>7.2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838272"/>
        <c:axId val="82840576"/>
      </c:scatterChart>
      <c:valAx>
        <c:axId val="82838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Clay content in wt-%</a:t>
                </a:r>
              </a:p>
            </c:rich>
          </c:tx>
          <c:layout>
            <c:manualLayout>
              <c:xMode val="edge"/>
              <c:yMode val="edge"/>
              <c:x val="0.3811290106125354"/>
              <c:y val="0.91636666666666244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2840576"/>
        <c:crosses val="autoZero"/>
        <c:crossBetween val="midCat"/>
      </c:valAx>
      <c:valAx>
        <c:axId val="82840576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Sulphides in wt-%</a:t>
                </a:r>
              </a:p>
            </c:rich>
          </c:tx>
          <c:layout>
            <c:manualLayout>
              <c:xMode val="edge"/>
              <c:yMode val="edge"/>
              <c:x val="7.1813298993634398E-3"/>
              <c:y val="0.32653044619422789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2838272"/>
        <c:crosses val="autoZero"/>
        <c:crossBetween val="midCat"/>
      </c:valAx>
    </c:plotArea>
    <c:legend>
      <c:legendPos val="r"/>
      <c:legendEntry>
        <c:idx val="0"/>
        <c:txPr>
          <a:bodyPr/>
          <a:lstStyle/>
          <a:p>
            <a:pPr>
              <a:defRPr sz="1100" b="1"/>
            </a:pPr>
            <a:endParaRPr lang="en-US"/>
          </a:p>
        </c:txPr>
      </c:legendEntry>
      <c:layout>
        <c:manualLayout>
          <c:xMode val="edge"/>
          <c:yMode val="edge"/>
          <c:x val="0.7655203359574565"/>
          <c:y val="0.46446915909172526"/>
          <c:w val="0.1783389126231843"/>
          <c:h val="0.33231428411023645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solidFill>
      <a:schemeClr val="accent3">
        <a:lumMod val="75000"/>
      </a:schemeClr>
    </a:solidFill>
  </c:sp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Clay vs. Carbonates</a:t>
            </a:r>
          </a:p>
        </c:rich>
      </c:tx>
      <c:layout>
        <c:manualLayout>
          <c:xMode val="edge"/>
          <c:yMode val="edge"/>
          <c:x val="0.3924297096707115"/>
          <c:y val="1.66666666666667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990050182605574"/>
          <c:y val="0.10138320209973745"/>
          <c:w val="0.84170332097868161"/>
          <c:h val="0.74576115485564309"/>
        </c:manualLayout>
      </c:layout>
      <c:scatterChart>
        <c:scatterStyle val="lineMarker"/>
        <c:varyColors val="0"/>
        <c:ser>
          <c:idx val="2"/>
          <c:order val="0"/>
          <c:tx>
            <c:v>YG Samples</c:v>
          </c:tx>
          <c:spPr>
            <a:ln w="28575">
              <a:noFill/>
            </a:ln>
          </c:spPr>
          <c:marker>
            <c:symbol val="diamond"/>
            <c:size val="10"/>
            <c:spPr>
              <a:solidFill>
                <a:srgbClr val="7030A0"/>
              </a:solidFill>
              <a:ln>
                <a:noFill/>
              </a:ln>
            </c:spPr>
          </c:marker>
          <c:xVal>
            <c:numRef>
              <c:f>'YG Data'!$O$4:$O$7</c:f>
              <c:numCache>
                <c:formatCode>0.0</c:formatCode>
                <c:ptCount val="4"/>
                <c:pt idx="0">
                  <c:v>1.6</c:v>
                </c:pt>
                <c:pt idx="1">
                  <c:v>0.5</c:v>
                </c:pt>
                <c:pt idx="2">
                  <c:v>2.6</c:v>
                </c:pt>
                <c:pt idx="3">
                  <c:v>2.5</c:v>
                </c:pt>
              </c:numCache>
            </c:numRef>
          </c:xVal>
          <c:yVal>
            <c:numRef>
              <c:f>'YG Data'!$H$4:$H$7</c:f>
              <c:numCache>
                <c:formatCode>0.0</c:formatCode>
                <c:ptCount val="4"/>
                <c:pt idx="0">
                  <c:v>5.7</c:v>
                </c:pt>
                <c:pt idx="1">
                  <c:v>12</c:v>
                </c:pt>
                <c:pt idx="2">
                  <c:v>6.2</c:v>
                </c:pt>
                <c:pt idx="3">
                  <c:v>11.1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862080"/>
        <c:axId val="82864384"/>
      </c:scatterChart>
      <c:valAx>
        <c:axId val="8286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Carbonates content in wt-%</a:t>
                </a:r>
              </a:p>
            </c:rich>
          </c:tx>
          <c:layout>
            <c:manualLayout>
              <c:xMode val="edge"/>
              <c:yMode val="edge"/>
              <c:x val="0.3811290106125354"/>
              <c:y val="0.91636666666666244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2864384"/>
        <c:crosses val="autoZero"/>
        <c:crossBetween val="midCat"/>
      </c:valAx>
      <c:valAx>
        <c:axId val="82864384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l">
                  <a:defRPr sz="1400"/>
                </a:pPr>
                <a:r>
                  <a:rPr lang="en-US" sz="1400"/>
                  <a:t>Clay in wt-%</a:t>
                </a:r>
              </a:p>
            </c:rich>
          </c:tx>
          <c:layout>
            <c:manualLayout>
              <c:xMode val="edge"/>
              <c:yMode val="edge"/>
              <c:x val="1.9724202127610824E-4"/>
              <c:y val="0.32653049251196542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2862080"/>
        <c:crosses val="autoZero"/>
        <c:crossBetween val="midCat"/>
      </c:valAx>
    </c:plotArea>
    <c:legend>
      <c:legendPos val="r"/>
      <c:legendEntry>
        <c:idx val="0"/>
        <c:txPr>
          <a:bodyPr/>
          <a:lstStyle/>
          <a:p>
            <a:pPr>
              <a:defRPr sz="1100" b="1"/>
            </a:pPr>
            <a:endParaRPr lang="en-US"/>
          </a:p>
        </c:txPr>
      </c:legendEntry>
      <c:layout>
        <c:manualLayout>
          <c:xMode val="edge"/>
          <c:yMode val="edge"/>
          <c:x val="0.76672538348079899"/>
          <c:y val="0.53619257004400256"/>
          <c:w val="0.17818928408410076"/>
          <c:h val="0.26585149939139097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solidFill>
      <a:schemeClr val="accent5"/>
    </a:solidFill>
  </c:sp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Clay vs. Quartz</a:t>
            </a:r>
          </a:p>
        </c:rich>
      </c:tx>
      <c:layout>
        <c:manualLayout>
          <c:xMode val="edge"/>
          <c:yMode val="edge"/>
          <c:x val="0.3924297096707115"/>
          <c:y val="1.66666666666667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990050182605574"/>
          <c:y val="0.10138320209973745"/>
          <c:w val="0.84170332097868161"/>
          <c:h val="0.74576115485564309"/>
        </c:manualLayout>
      </c:layout>
      <c:scatterChart>
        <c:scatterStyle val="lineMarker"/>
        <c:varyColors val="0"/>
        <c:ser>
          <c:idx val="4"/>
          <c:order val="0"/>
          <c:tx>
            <c:v>YG Samples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noFill/>
              </a:ln>
            </c:spPr>
          </c:marker>
          <c:xVal>
            <c:numRef>
              <c:f>'YG Data'!$C$4:$C$7</c:f>
              <c:numCache>
                <c:formatCode>0.0</c:formatCode>
                <c:ptCount val="4"/>
                <c:pt idx="0">
                  <c:v>76</c:v>
                </c:pt>
                <c:pt idx="1">
                  <c:v>51.6</c:v>
                </c:pt>
                <c:pt idx="2">
                  <c:v>55.7</c:v>
                </c:pt>
                <c:pt idx="3">
                  <c:v>57.6</c:v>
                </c:pt>
              </c:numCache>
            </c:numRef>
          </c:xVal>
          <c:yVal>
            <c:numRef>
              <c:f>'YG Data'!$H$4:$H$7</c:f>
              <c:numCache>
                <c:formatCode>0.0</c:formatCode>
                <c:ptCount val="4"/>
                <c:pt idx="0">
                  <c:v>5.7</c:v>
                </c:pt>
                <c:pt idx="1">
                  <c:v>12</c:v>
                </c:pt>
                <c:pt idx="2">
                  <c:v>6.2</c:v>
                </c:pt>
                <c:pt idx="3">
                  <c:v>11.1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873344"/>
        <c:axId val="82896384"/>
      </c:scatterChart>
      <c:valAx>
        <c:axId val="8287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Quartz content in wt-%</a:t>
                </a:r>
              </a:p>
            </c:rich>
          </c:tx>
          <c:layout>
            <c:manualLayout>
              <c:xMode val="edge"/>
              <c:yMode val="edge"/>
              <c:x val="0.37185388784147821"/>
              <c:y val="0.92303333333333359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2896384"/>
        <c:crosses val="autoZero"/>
        <c:crossBetween val="midCat"/>
      </c:valAx>
      <c:valAx>
        <c:axId val="82896384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Clay in wt-%</a:t>
                </a:r>
              </a:p>
            </c:rich>
          </c:tx>
          <c:layout>
            <c:manualLayout>
              <c:xMode val="edge"/>
              <c:yMode val="edge"/>
              <c:x val="1.9724202127610824E-4"/>
              <c:y val="0.32653049251196542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2873344"/>
        <c:crosses val="autoZero"/>
        <c:crossBetween val="midCat"/>
      </c:valAx>
    </c:plotArea>
    <c:legend>
      <c:legendPos val="r"/>
      <c:legendEntry>
        <c:idx val="0"/>
        <c:txPr>
          <a:bodyPr/>
          <a:lstStyle/>
          <a:p>
            <a:pPr>
              <a:defRPr sz="1100" b="1"/>
            </a:pPr>
            <a:endParaRPr lang="en-US"/>
          </a:p>
        </c:txPr>
      </c:legendEntry>
      <c:layout>
        <c:manualLayout>
          <c:xMode val="edge"/>
          <c:yMode val="edge"/>
          <c:x val="0.76597160851418322"/>
          <c:y val="0.16043937007874018"/>
          <c:w val="0.17818928408410076"/>
          <c:h val="0.33231428411023645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solidFill>
      <a:srgbClr val="28FC8D"/>
    </a:solidFill>
  </c:sp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TOC vs. Quartz</a:t>
            </a:r>
          </a:p>
        </c:rich>
      </c:tx>
      <c:layout>
        <c:manualLayout>
          <c:xMode val="edge"/>
          <c:yMode val="edge"/>
          <c:x val="0.3924297096707115"/>
          <c:y val="1.66666666666667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990050182605574"/>
          <c:y val="0.10138320209973745"/>
          <c:w val="0.84170332097868161"/>
          <c:h val="0.74576115485564309"/>
        </c:manualLayout>
      </c:layout>
      <c:scatterChart>
        <c:scatterStyle val="lineMarker"/>
        <c:varyColors val="0"/>
        <c:ser>
          <c:idx val="4"/>
          <c:order val="0"/>
          <c:tx>
            <c:v>YG Samples</c:v>
          </c:tx>
          <c:spPr>
            <a:ln w="28575">
              <a:noFill/>
            </a:ln>
          </c:spPr>
          <c:marker>
            <c:symbol val="diamond"/>
            <c:size val="10"/>
            <c:spPr>
              <a:solidFill>
                <a:srgbClr val="7030A0"/>
              </a:solidFill>
              <a:ln>
                <a:noFill/>
              </a:ln>
            </c:spPr>
          </c:marker>
          <c:xVal>
            <c:numRef>
              <c:f>'YG Data'!$C$4:$C$7</c:f>
              <c:numCache>
                <c:formatCode>0.0</c:formatCode>
                <c:ptCount val="4"/>
                <c:pt idx="0">
                  <c:v>76</c:v>
                </c:pt>
                <c:pt idx="1">
                  <c:v>51.6</c:v>
                </c:pt>
                <c:pt idx="2">
                  <c:v>55.7</c:v>
                </c:pt>
                <c:pt idx="3">
                  <c:v>57.6</c:v>
                </c:pt>
              </c:numCache>
            </c:numRef>
          </c:xVal>
          <c:yVal>
            <c:numRef>
              <c:f>'YG Data'!$M$4:$M$7</c:f>
              <c:numCache>
                <c:formatCode>0.00</c:formatCode>
                <c:ptCount val="4"/>
                <c:pt idx="0">
                  <c:v>7.08</c:v>
                </c:pt>
                <c:pt idx="1">
                  <c:v>9.4600000000000009</c:v>
                </c:pt>
                <c:pt idx="3">
                  <c:v>14.06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970880"/>
        <c:axId val="82977536"/>
      </c:scatterChart>
      <c:valAx>
        <c:axId val="82970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Quartz content in wt-%</a:t>
                </a:r>
              </a:p>
            </c:rich>
          </c:tx>
          <c:layout>
            <c:manualLayout>
              <c:xMode val="edge"/>
              <c:yMode val="edge"/>
              <c:x val="0.3811290106125354"/>
              <c:y val="0.91636666666666244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2977536"/>
        <c:crosses val="autoZero"/>
        <c:crossBetween val="midCat"/>
      </c:valAx>
      <c:valAx>
        <c:axId val="82977536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TOC in wt-%</a:t>
                </a:r>
              </a:p>
            </c:rich>
          </c:tx>
          <c:layout>
            <c:manualLayout>
              <c:xMode val="edge"/>
              <c:yMode val="edge"/>
              <c:x val="7.1813298993634398E-3"/>
              <c:y val="0.32653044619422789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2970880"/>
        <c:crosses val="autoZero"/>
        <c:crossBetween val="midCat"/>
      </c:valAx>
    </c:plotArea>
    <c:legend>
      <c:legendPos val="r"/>
      <c:legendEntry>
        <c:idx val="0"/>
        <c:txPr>
          <a:bodyPr/>
          <a:lstStyle/>
          <a:p>
            <a:pPr>
              <a:defRPr sz="1100" b="1"/>
            </a:pPr>
            <a:endParaRPr lang="en-US"/>
          </a:p>
        </c:txPr>
      </c:legendEntry>
      <c:layout>
        <c:manualLayout>
          <c:xMode val="edge"/>
          <c:yMode val="edge"/>
          <c:x val="0.68605031889418355"/>
          <c:y val="0.49750042777382275"/>
          <c:w val="0.1783389126231843"/>
          <c:h val="0.33231428411023645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solidFill>
      <a:srgbClr val="FFFF00"/>
    </a:solidFill>
  </c:sp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TOC vs. Carbonates </a:t>
            </a:r>
          </a:p>
        </c:rich>
      </c:tx>
      <c:layout>
        <c:manualLayout>
          <c:xMode val="edge"/>
          <c:yMode val="edge"/>
          <c:x val="0.3924297096707115"/>
          <c:y val="1.66666666666667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990050182605574"/>
          <c:y val="0.10138320209973745"/>
          <c:w val="0.84170332097868161"/>
          <c:h val="0.74576115485564309"/>
        </c:manualLayout>
      </c:layout>
      <c:scatterChart>
        <c:scatterStyle val="lineMarker"/>
        <c:varyColors val="0"/>
        <c:ser>
          <c:idx val="2"/>
          <c:order val="0"/>
          <c:tx>
            <c:v>YG Samples</c:v>
          </c:tx>
          <c:spPr>
            <a:ln w="28575">
              <a:noFill/>
            </a:ln>
          </c:spPr>
          <c:marker>
            <c:symbol val="diamond"/>
            <c:size val="10"/>
            <c:spPr>
              <a:solidFill>
                <a:srgbClr val="7030A0"/>
              </a:solidFill>
              <a:ln>
                <a:noFill/>
              </a:ln>
            </c:spPr>
          </c:marker>
          <c:xVal>
            <c:numRef>
              <c:f>'YG Data'!$O$4:$O$7</c:f>
              <c:numCache>
                <c:formatCode>0.0</c:formatCode>
                <c:ptCount val="4"/>
                <c:pt idx="0">
                  <c:v>1.6</c:v>
                </c:pt>
                <c:pt idx="1">
                  <c:v>0.5</c:v>
                </c:pt>
                <c:pt idx="2">
                  <c:v>2.6</c:v>
                </c:pt>
                <c:pt idx="3">
                  <c:v>2.5</c:v>
                </c:pt>
              </c:numCache>
            </c:numRef>
          </c:xVal>
          <c:yVal>
            <c:numRef>
              <c:f>'YG Data'!$M$4:$M$7</c:f>
              <c:numCache>
                <c:formatCode>0.00</c:formatCode>
                <c:ptCount val="4"/>
                <c:pt idx="0">
                  <c:v>7.08</c:v>
                </c:pt>
                <c:pt idx="1">
                  <c:v>9.4600000000000009</c:v>
                </c:pt>
                <c:pt idx="3">
                  <c:v>14.06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994688"/>
        <c:axId val="82997248"/>
      </c:scatterChart>
      <c:valAx>
        <c:axId val="82994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Carbonate</a:t>
                </a:r>
                <a:r>
                  <a:rPr lang="en-US" sz="1400" baseline="0"/>
                  <a:t> </a:t>
                </a:r>
                <a:r>
                  <a:rPr lang="en-US" sz="1400"/>
                  <a:t>content in wt-%</a:t>
                </a:r>
              </a:p>
            </c:rich>
          </c:tx>
          <c:layout>
            <c:manualLayout>
              <c:xMode val="edge"/>
              <c:yMode val="edge"/>
              <c:x val="0.3811290106125354"/>
              <c:y val="0.91636666666666244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2997248"/>
        <c:crosses val="autoZero"/>
        <c:crossBetween val="midCat"/>
      </c:valAx>
      <c:valAx>
        <c:axId val="82997248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TOC in wt-%</a:t>
                </a:r>
              </a:p>
            </c:rich>
          </c:tx>
          <c:layout>
            <c:manualLayout>
              <c:xMode val="edge"/>
              <c:yMode val="edge"/>
              <c:x val="7.1813298993634398E-3"/>
              <c:y val="0.32653044619422789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2994688"/>
        <c:crosses val="autoZero"/>
        <c:crossBetween val="midCat"/>
      </c:valAx>
    </c:plotArea>
    <c:legend>
      <c:legendPos val="r"/>
      <c:legendEntry>
        <c:idx val="0"/>
        <c:txPr>
          <a:bodyPr/>
          <a:lstStyle/>
          <a:p>
            <a:pPr>
              <a:defRPr sz="1100" b="1"/>
            </a:pPr>
            <a:endParaRPr lang="en-US"/>
          </a:p>
        </c:txPr>
      </c:legendEntry>
      <c:layout>
        <c:manualLayout>
          <c:xMode val="edge"/>
          <c:yMode val="edge"/>
          <c:x val="0.74920669860915279"/>
          <c:y val="0.54211987806861694"/>
          <c:w val="0.1783389126231843"/>
          <c:h val="0.26585149939139097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solidFill>
      <a:schemeClr val="accent1">
        <a:lumMod val="60000"/>
        <a:lumOff val="40000"/>
      </a:schemeClr>
    </a:solidFill>
  </c:sp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TOC vs. Sulphides</a:t>
            </a:r>
          </a:p>
        </c:rich>
      </c:tx>
      <c:layout>
        <c:manualLayout>
          <c:xMode val="edge"/>
          <c:yMode val="edge"/>
          <c:x val="0.3924297096707115"/>
          <c:y val="1.66666666666667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990050182605574"/>
          <c:y val="0.10138320209973745"/>
          <c:w val="0.84170332097868161"/>
          <c:h val="0.74576115485564309"/>
        </c:manualLayout>
      </c:layout>
      <c:scatterChart>
        <c:scatterStyle val="lineMarker"/>
        <c:varyColors val="0"/>
        <c:ser>
          <c:idx val="4"/>
          <c:order val="0"/>
          <c:tx>
            <c:v>YG Samples</c:v>
          </c:tx>
          <c:spPr>
            <a:ln w="28575">
              <a:noFill/>
            </a:ln>
          </c:spPr>
          <c:marker>
            <c:symbol val="diamond"/>
            <c:size val="10"/>
            <c:spPr>
              <a:solidFill>
                <a:srgbClr val="7030A0"/>
              </a:solidFill>
              <a:ln>
                <a:noFill/>
              </a:ln>
            </c:spPr>
          </c:marker>
          <c:xVal>
            <c:numRef>
              <c:f>'YG Data'!$K$4:$K$7</c:f>
              <c:numCache>
                <c:formatCode>0.0</c:formatCode>
                <c:ptCount val="4"/>
                <c:pt idx="0">
                  <c:v>2.4</c:v>
                </c:pt>
                <c:pt idx="1">
                  <c:v>6.4</c:v>
                </c:pt>
                <c:pt idx="2">
                  <c:v>4</c:v>
                </c:pt>
                <c:pt idx="3">
                  <c:v>7.2</c:v>
                </c:pt>
              </c:numCache>
            </c:numRef>
          </c:xVal>
          <c:yVal>
            <c:numRef>
              <c:f>'YG Data'!$M$4:$M$7</c:f>
              <c:numCache>
                <c:formatCode>0.00</c:formatCode>
                <c:ptCount val="4"/>
                <c:pt idx="0">
                  <c:v>7.08</c:v>
                </c:pt>
                <c:pt idx="1">
                  <c:v>9.4600000000000009</c:v>
                </c:pt>
                <c:pt idx="3">
                  <c:v>14.06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14400"/>
        <c:axId val="83016704"/>
      </c:scatterChart>
      <c:valAx>
        <c:axId val="83014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Sulphides content in wt-%</a:t>
                </a:r>
              </a:p>
            </c:rich>
          </c:tx>
          <c:layout>
            <c:manualLayout>
              <c:xMode val="edge"/>
              <c:yMode val="edge"/>
              <c:x val="0.3811290106125354"/>
              <c:y val="0.91636666666666244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3016704"/>
        <c:crosses val="autoZero"/>
        <c:crossBetween val="midCat"/>
      </c:valAx>
      <c:valAx>
        <c:axId val="83016704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TOC in wt-%</a:t>
                </a:r>
              </a:p>
            </c:rich>
          </c:tx>
          <c:layout>
            <c:manualLayout>
              <c:xMode val="edge"/>
              <c:yMode val="edge"/>
              <c:x val="7.1813298993634398E-3"/>
              <c:y val="0.32653044619422789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3014400"/>
        <c:crosses val="autoZero"/>
        <c:crossBetween val="midCat"/>
      </c:valAx>
    </c:plotArea>
    <c:legend>
      <c:legendPos val="r"/>
      <c:legendEntry>
        <c:idx val="0"/>
        <c:txPr>
          <a:bodyPr/>
          <a:lstStyle/>
          <a:p>
            <a:pPr>
              <a:defRPr sz="1100" b="1"/>
            </a:pPr>
            <a:endParaRPr lang="en-US"/>
          </a:p>
        </c:txPr>
      </c:legendEntry>
      <c:layout>
        <c:manualLayout>
          <c:xMode val="edge"/>
          <c:yMode val="edge"/>
          <c:x val="0.7631324716236354"/>
          <c:y val="0.48364187620542437"/>
          <c:w val="0.1783389126231843"/>
          <c:h val="0.33231428411023645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solidFill>
      <a:schemeClr val="bg1">
        <a:lumMod val="50000"/>
      </a:schemeClr>
    </a:solidFill>
  </c:sp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TOC vs. Feldspar</a:t>
            </a:r>
          </a:p>
        </c:rich>
      </c:tx>
      <c:layout>
        <c:manualLayout>
          <c:xMode val="edge"/>
          <c:yMode val="edge"/>
          <c:x val="0.3924297096707115"/>
          <c:y val="1.66666666666667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990050182605574"/>
          <c:y val="0.10138320209973745"/>
          <c:w val="0.84170332097868161"/>
          <c:h val="0.74576115485564309"/>
        </c:manualLayout>
      </c:layout>
      <c:scatterChart>
        <c:scatterStyle val="lineMarker"/>
        <c:varyColors val="0"/>
        <c:ser>
          <c:idx val="4"/>
          <c:order val="0"/>
          <c:tx>
            <c:v>YG Samples</c:v>
          </c:tx>
          <c:spPr>
            <a:ln w="28575">
              <a:noFill/>
            </a:ln>
          </c:spPr>
          <c:marker>
            <c:symbol val="diamond"/>
            <c:size val="10"/>
            <c:spPr>
              <a:solidFill>
                <a:srgbClr val="7030A0"/>
              </a:solidFill>
              <a:ln>
                <a:noFill/>
              </a:ln>
            </c:spPr>
          </c:marker>
          <c:xVal>
            <c:numRef>
              <c:f>'YG Data'!$N$4:$N$7</c:f>
              <c:numCache>
                <c:formatCode>0.0</c:formatCode>
                <c:ptCount val="4"/>
                <c:pt idx="0">
                  <c:v>12.5</c:v>
                </c:pt>
                <c:pt idx="1">
                  <c:v>25.7</c:v>
                </c:pt>
                <c:pt idx="2">
                  <c:v>5.6</c:v>
                </c:pt>
                <c:pt idx="3">
                  <c:v>19.2</c:v>
                </c:pt>
              </c:numCache>
            </c:numRef>
          </c:xVal>
          <c:yVal>
            <c:numRef>
              <c:f>'YG Data'!$M$4:$M$7</c:f>
              <c:numCache>
                <c:formatCode>0.00</c:formatCode>
                <c:ptCount val="4"/>
                <c:pt idx="0">
                  <c:v>7.08</c:v>
                </c:pt>
                <c:pt idx="1">
                  <c:v>9.4600000000000009</c:v>
                </c:pt>
                <c:pt idx="3">
                  <c:v>14.06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46400"/>
        <c:axId val="83048704"/>
      </c:scatterChart>
      <c:valAx>
        <c:axId val="83046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Feldspar content in wt-%</a:t>
                </a:r>
              </a:p>
            </c:rich>
          </c:tx>
          <c:layout>
            <c:manualLayout>
              <c:xMode val="edge"/>
              <c:yMode val="edge"/>
              <c:x val="0.3811290106125354"/>
              <c:y val="0.91636666666666244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3048704"/>
        <c:crosses val="autoZero"/>
        <c:crossBetween val="midCat"/>
      </c:valAx>
      <c:valAx>
        <c:axId val="83048704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TOC in wt-%</a:t>
                </a:r>
              </a:p>
            </c:rich>
          </c:tx>
          <c:layout>
            <c:manualLayout>
              <c:xMode val="edge"/>
              <c:yMode val="edge"/>
              <c:x val="7.1813298993634398E-3"/>
              <c:y val="0.32653044619422789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3046400"/>
        <c:crosses val="autoZero"/>
        <c:crossBetween val="midCat"/>
      </c:valAx>
    </c:plotArea>
    <c:legend>
      <c:legendPos val="r"/>
      <c:legendEntry>
        <c:idx val="0"/>
        <c:txPr>
          <a:bodyPr/>
          <a:lstStyle/>
          <a:p>
            <a:pPr>
              <a:defRPr sz="1100" b="1"/>
            </a:pPr>
            <a:endParaRPr lang="en-US"/>
          </a:p>
        </c:txPr>
      </c:legendEntry>
      <c:layout>
        <c:manualLayout>
          <c:xMode val="edge"/>
          <c:yMode val="edge"/>
          <c:x val="0.76351518402118945"/>
          <c:y val="0.47218440326079847"/>
          <c:w val="0.17818928408410076"/>
          <c:h val="0.33231428411023645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solidFill>
      <a:schemeClr val="bg2">
        <a:lumMod val="75000"/>
      </a:schemeClr>
    </a:solidFill>
  </c:sp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TOC vs. Clay</a:t>
            </a:r>
          </a:p>
        </c:rich>
      </c:tx>
      <c:layout>
        <c:manualLayout>
          <c:xMode val="edge"/>
          <c:yMode val="edge"/>
          <c:x val="0.3924297096707115"/>
          <c:y val="1.66666666666667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990050182605574"/>
          <c:y val="0.10138320209973745"/>
          <c:w val="0.84170332097868161"/>
          <c:h val="0.74576115485564309"/>
        </c:manualLayout>
      </c:layout>
      <c:scatterChart>
        <c:scatterStyle val="lineMarker"/>
        <c:varyColors val="0"/>
        <c:ser>
          <c:idx val="4"/>
          <c:order val="0"/>
          <c:tx>
            <c:v>YG Samples</c:v>
          </c:tx>
          <c:spPr>
            <a:ln w="28575">
              <a:noFill/>
            </a:ln>
          </c:spPr>
          <c:marker>
            <c:symbol val="diamond"/>
            <c:size val="10"/>
            <c:spPr>
              <a:solidFill>
                <a:srgbClr val="7030A0"/>
              </a:solidFill>
              <a:ln>
                <a:noFill/>
              </a:ln>
            </c:spPr>
          </c:marker>
          <c:xVal>
            <c:numRef>
              <c:f>'YG Data'!$H$4:$H$7</c:f>
              <c:numCache>
                <c:formatCode>0.0</c:formatCode>
                <c:ptCount val="4"/>
                <c:pt idx="0">
                  <c:v>5.7</c:v>
                </c:pt>
                <c:pt idx="1">
                  <c:v>12</c:v>
                </c:pt>
                <c:pt idx="2">
                  <c:v>6.2</c:v>
                </c:pt>
                <c:pt idx="3">
                  <c:v>11.1</c:v>
                </c:pt>
              </c:numCache>
            </c:numRef>
          </c:xVal>
          <c:yVal>
            <c:numRef>
              <c:f>'YG Data'!$M$4:$M$7</c:f>
              <c:numCache>
                <c:formatCode>0.00</c:formatCode>
                <c:ptCount val="4"/>
                <c:pt idx="0">
                  <c:v>7.08</c:v>
                </c:pt>
                <c:pt idx="1">
                  <c:v>9.4600000000000009</c:v>
                </c:pt>
                <c:pt idx="3">
                  <c:v>14.06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57664"/>
        <c:axId val="83060224"/>
      </c:scatterChart>
      <c:valAx>
        <c:axId val="83057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Clay content in wt-%</a:t>
                </a:r>
              </a:p>
            </c:rich>
          </c:tx>
          <c:layout>
            <c:manualLayout>
              <c:xMode val="edge"/>
              <c:yMode val="edge"/>
              <c:x val="0.3811290106125354"/>
              <c:y val="0.91636666666666244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3060224"/>
        <c:crosses val="autoZero"/>
        <c:crossBetween val="midCat"/>
      </c:valAx>
      <c:valAx>
        <c:axId val="83060224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TOC in wt-%</a:t>
                </a:r>
              </a:p>
            </c:rich>
          </c:tx>
          <c:layout>
            <c:manualLayout>
              <c:xMode val="edge"/>
              <c:yMode val="edge"/>
              <c:x val="7.1813298993634398E-3"/>
              <c:y val="0.32653044619422789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83057664"/>
        <c:crosses val="autoZero"/>
        <c:crossBetween val="midCat"/>
      </c:valAx>
    </c:plotArea>
    <c:legend>
      <c:legendPos val="r"/>
      <c:legendEntry>
        <c:idx val="0"/>
        <c:txPr>
          <a:bodyPr/>
          <a:lstStyle/>
          <a:p>
            <a:pPr>
              <a:defRPr sz="1100" b="1"/>
            </a:pPr>
            <a:endParaRPr lang="en-US"/>
          </a:p>
        </c:txPr>
      </c:legendEntry>
      <c:layout>
        <c:manualLayout>
          <c:xMode val="edge"/>
          <c:yMode val="edge"/>
          <c:x val="0.74967791470204126"/>
          <c:y val="0.44535453471939096"/>
          <c:w val="0.17818928408410076"/>
          <c:h val="0.33231428411023645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solidFill>
      <a:srgbClr val="92D050"/>
    </a:solidFill>
  </c:sp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578427</xdr:colOff>
      <xdr:row>20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206376</xdr:colOff>
      <xdr:row>0</xdr:row>
      <xdr:rowOff>0</xdr:rowOff>
    </xdr:from>
    <xdr:to>
      <xdr:col>18</xdr:col>
      <xdr:colOff>165677</xdr:colOff>
      <xdr:row>20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187326</xdr:colOff>
      <xdr:row>20</xdr:row>
      <xdr:rowOff>152400</xdr:rowOff>
    </xdr:from>
    <xdr:to>
      <xdr:col>18</xdr:col>
      <xdr:colOff>146627</xdr:colOff>
      <xdr:row>40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206376</xdr:colOff>
      <xdr:row>42</xdr:row>
      <xdr:rowOff>0</xdr:rowOff>
    </xdr:from>
    <xdr:to>
      <xdr:col>18</xdr:col>
      <xdr:colOff>165677</xdr:colOff>
      <xdr:row>62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8</xdr:col>
      <xdr:colOff>578427</xdr:colOff>
      <xdr:row>41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42</xdr:row>
      <xdr:rowOff>0</xdr:rowOff>
    </xdr:from>
    <xdr:to>
      <xdr:col>8</xdr:col>
      <xdr:colOff>578427</xdr:colOff>
      <xdr:row>62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412751</xdr:colOff>
      <xdr:row>0</xdr:row>
      <xdr:rowOff>0</xdr:rowOff>
    </xdr:from>
    <xdr:to>
      <xdr:col>27</xdr:col>
      <xdr:colOff>372052</xdr:colOff>
      <xdr:row>20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18</xdr:col>
      <xdr:colOff>412751</xdr:colOff>
      <xdr:row>21</xdr:row>
      <xdr:rowOff>0</xdr:rowOff>
    </xdr:from>
    <xdr:to>
      <xdr:col>27</xdr:col>
      <xdr:colOff>372052</xdr:colOff>
      <xdr:row>41</xdr:row>
      <xdr:rowOff>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412751</xdr:colOff>
      <xdr:row>42</xdr:row>
      <xdr:rowOff>0</xdr:rowOff>
    </xdr:from>
    <xdr:to>
      <xdr:col>27</xdr:col>
      <xdr:colOff>372052</xdr:colOff>
      <xdr:row>62</xdr:row>
      <xdr:rowOff>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</xdr:col>
      <xdr:colOff>0</xdr:colOff>
      <xdr:row>0</xdr:row>
      <xdr:rowOff>0</xdr:rowOff>
    </xdr:from>
    <xdr:to>
      <xdr:col>36</xdr:col>
      <xdr:colOff>578427</xdr:colOff>
      <xdr:row>20</xdr:row>
      <xdr:rowOff>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28</xdr:col>
      <xdr:colOff>0</xdr:colOff>
      <xdr:row>20</xdr:row>
      <xdr:rowOff>161925</xdr:rowOff>
    </xdr:from>
    <xdr:to>
      <xdr:col>36</xdr:col>
      <xdr:colOff>578427</xdr:colOff>
      <xdr:row>40</xdr:row>
      <xdr:rowOff>161925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0.12673</cdr:x>
      <cdr:y>0.10585</cdr:y>
    </cdr:from>
    <cdr:to>
      <cdr:x>0.2514</cdr:x>
      <cdr:y>0.1837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91331" y="342803"/>
          <a:ext cx="680103" cy="2521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>
              <a:latin typeface="+mn-lt"/>
              <a:cs typeface="Arial" pitchFamily="34" charset="0"/>
            </a:rPr>
            <a:t>n=3</a:t>
          </a:r>
        </a:p>
        <a:p xmlns:a="http://schemas.openxmlformats.org/drawingml/2006/main">
          <a:endParaRPr lang="en-US" sz="12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0.12149</cdr:x>
      <cdr:y>0.09997</cdr:y>
    </cdr:from>
    <cdr:to>
      <cdr:x>0.24616</cdr:x>
      <cdr:y>0.17782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60747" y="380886"/>
          <a:ext cx="678052" cy="2966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>
              <a:latin typeface="+mn-lt"/>
              <a:cs typeface="Arial" pitchFamily="34" charset="0"/>
            </a:rPr>
            <a:t>n=4</a:t>
          </a:r>
          <a:endParaRPr lang="en-US" sz="12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0.12149</cdr:x>
      <cdr:y>0.09997</cdr:y>
    </cdr:from>
    <cdr:to>
      <cdr:x>0.24616</cdr:x>
      <cdr:y>0.17782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60747" y="380886"/>
          <a:ext cx="678052" cy="2966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>
              <a:latin typeface="+mn-lt"/>
              <a:cs typeface="Arial" pitchFamily="34" charset="0"/>
            </a:rPr>
            <a:t>n=4</a:t>
          </a:r>
          <a:endParaRPr lang="en-US" sz="12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0.12149</cdr:x>
      <cdr:y>0.09997</cdr:y>
    </cdr:from>
    <cdr:to>
      <cdr:x>0.24616</cdr:x>
      <cdr:y>0.17782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60747" y="380886"/>
          <a:ext cx="678052" cy="2966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>
              <a:latin typeface="+mn-lt"/>
              <a:cs typeface="Arial" pitchFamily="34" charset="0"/>
            </a:rPr>
            <a:t>n=4</a:t>
          </a:r>
          <a:endParaRPr lang="en-US" sz="12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0.12149</cdr:x>
      <cdr:y>0.09997</cdr:y>
    </cdr:from>
    <cdr:to>
      <cdr:x>0.24616</cdr:x>
      <cdr:y>0.17782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60747" y="380886"/>
          <a:ext cx="678052" cy="2966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>
              <a:latin typeface="+mn-lt"/>
              <a:cs typeface="Arial" pitchFamily="34" charset="0"/>
            </a:rPr>
            <a:t>n=4</a:t>
          </a:r>
        </a:p>
        <a:p xmlns:a="http://schemas.openxmlformats.org/drawingml/2006/main">
          <a:endParaRPr lang="en-US" sz="12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0.12149</cdr:x>
      <cdr:y>0.09997</cdr:y>
    </cdr:from>
    <cdr:to>
      <cdr:x>0.24616</cdr:x>
      <cdr:y>0.17782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60747" y="380886"/>
          <a:ext cx="678052" cy="2966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>
              <a:latin typeface="+mn-lt"/>
              <a:cs typeface="Arial" pitchFamily="34" charset="0"/>
            </a:rPr>
            <a:t>n=4</a:t>
          </a:r>
        </a:p>
        <a:p xmlns:a="http://schemas.openxmlformats.org/drawingml/2006/main">
          <a:endParaRPr lang="en-US" sz="12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0.12149</cdr:x>
      <cdr:y>0.09997</cdr:y>
    </cdr:from>
    <cdr:to>
      <cdr:x>0.24616</cdr:x>
      <cdr:y>0.17782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60747" y="380886"/>
          <a:ext cx="678052" cy="2966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>
              <a:latin typeface="+mn-lt"/>
              <a:cs typeface="Arial" pitchFamily="34" charset="0"/>
            </a:rPr>
            <a:t>n=3</a:t>
          </a:r>
        </a:p>
        <a:p xmlns:a="http://schemas.openxmlformats.org/drawingml/2006/main">
          <a:endParaRPr lang="en-US" sz="12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0.12149</cdr:x>
      <cdr:y>0.09997</cdr:y>
    </cdr:from>
    <cdr:to>
      <cdr:x>0.24616</cdr:x>
      <cdr:y>0.17782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60747" y="380886"/>
          <a:ext cx="678052" cy="2966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>
              <a:latin typeface="+mn-lt"/>
              <a:cs typeface="Arial" pitchFamily="34" charset="0"/>
            </a:rPr>
            <a:t>n=3</a:t>
          </a:r>
        </a:p>
        <a:p xmlns:a="http://schemas.openxmlformats.org/drawingml/2006/main">
          <a:endParaRPr lang="en-US" sz="12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0.12149</cdr:x>
      <cdr:y>0.09997</cdr:y>
    </cdr:from>
    <cdr:to>
      <cdr:x>0.24616</cdr:x>
      <cdr:y>0.17782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60747" y="380886"/>
          <a:ext cx="678052" cy="2966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>
              <a:latin typeface="+mn-lt"/>
              <a:cs typeface="Arial" pitchFamily="34" charset="0"/>
            </a:rPr>
            <a:t>n=4</a:t>
          </a:r>
        </a:p>
        <a:p xmlns:a="http://schemas.openxmlformats.org/drawingml/2006/main">
          <a:endParaRPr lang="en-US" sz="12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0.12149</cdr:x>
      <cdr:y>0.09997</cdr:y>
    </cdr:from>
    <cdr:to>
      <cdr:x>0.24616</cdr:x>
      <cdr:y>0.17782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60747" y="380886"/>
          <a:ext cx="678052" cy="2966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>
              <a:latin typeface="+mn-lt"/>
              <a:cs typeface="Arial" pitchFamily="34" charset="0"/>
            </a:rPr>
            <a:t>n=3</a:t>
          </a:r>
        </a:p>
        <a:p xmlns:a="http://schemas.openxmlformats.org/drawingml/2006/main">
          <a:endParaRPr lang="en-US" sz="12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0.12149</cdr:x>
      <cdr:y>0.09997</cdr:y>
    </cdr:from>
    <cdr:to>
      <cdr:x>0.24616</cdr:x>
      <cdr:y>0.17782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60747" y="380886"/>
          <a:ext cx="678052" cy="2966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>
              <a:latin typeface="+mn-lt"/>
              <a:cs typeface="Arial" pitchFamily="34" charset="0"/>
            </a:rPr>
            <a:t>n=33</a:t>
          </a:r>
        </a:p>
        <a:p xmlns:a="http://schemas.openxmlformats.org/drawingml/2006/main">
          <a:endParaRPr lang="en-US" sz="12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workbookViewId="0">
      <selection activeCell="AE10" sqref="AE10"/>
    </sheetView>
  </sheetViews>
  <sheetFormatPr defaultRowHeight="15" x14ac:dyDescent="0.25"/>
  <cols>
    <col min="1" max="1" width="8" customWidth="1"/>
    <col min="5" max="5" width="11.5703125" bestFit="1" customWidth="1"/>
    <col min="7" max="7" width="10" bestFit="1" customWidth="1"/>
    <col min="8" max="8" width="12.140625" bestFit="1" customWidth="1"/>
    <col min="10" max="10" width="16.85546875" bestFit="1" customWidth="1"/>
    <col min="11" max="11" width="11" bestFit="1" customWidth="1"/>
    <col min="12" max="12" width="9.7109375" customWidth="1"/>
    <col min="13" max="13" width="7.7109375" customWidth="1"/>
    <col min="14" max="14" width="8.28515625" customWidth="1"/>
    <col min="15" max="15" width="8.140625" customWidth="1"/>
    <col min="16" max="16" width="12" customWidth="1"/>
  </cols>
  <sheetData>
    <row r="1" spans="1:16" ht="15.75" x14ac:dyDescent="0.25">
      <c r="A1" s="88" t="s">
        <v>162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90"/>
    </row>
    <row r="2" spans="1:16" ht="15.75" x14ac:dyDescent="0.25">
      <c r="A2" s="91" t="s">
        <v>133</v>
      </c>
      <c r="B2" s="91" t="s">
        <v>134</v>
      </c>
      <c r="C2" s="66" t="s">
        <v>137</v>
      </c>
      <c r="D2" s="93" t="s">
        <v>135</v>
      </c>
      <c r="E2" s="93"/>
      <c r="F2" s="94" t="s">
        <v>138</v>
      </c>
      <c r="G2" s="95"/>
      <c r="H2" s="67" t="s">
        <v>141</v>
      </c>
      <c r="I2" s="86" t="s">
        <v>143</v>
      </c>
      <c r="J2" s="87"/>
      <c r="K2" s="65" t="s">
        <v>145</v>
      </c>
      <c r="L2" s="77" t="s">
        <v>159</v>
      </c>
      <c r="M2" s="96" t="s">
        <v>152</v>
      </c>
      <c r="N2" s="98" t="s">
        <v>150</v>
      </c>
      <c r="O2" s="79" t="s">
        <v>151</v>
      </c>
      <c r="P2" s="81" t="s">
        <v>161</v>
      </c>
    </row>
    <row r="3" spans="1:16" ht="15.75" x14ac:dyDescent="0.25">
      <c r="A3" s="92"/>
      <c r="B3" s="92"/>
      <c r="C3" s="59" t="s">
        <v>137</v>
      </c>
      <c r="D3" s="57" t="s">
        <v>136</v>
      </c>
      <c r="E3" s="58" t="s">
        <v>19</v>
      </c>
      <c r="F3" s="60" t="s">
        <v>139</v>
      </c>
      <c r="G3" s="61" t="s">
        <v>140</v>
      </c>
      <c r="H3" s="62" t="s">
        <v>142</v>
      </c>
      <c r="I3" s="74" t="s">
        <v>144</v>
      </c>
      <c r="J3" s="74" t="s">
        <v>158</v>
      </c>
      <c r="K3" s="64" t="s">
        <v>146</v>
      </c>
      <c r="L3" s="78" t="s">
        <v>160</v>
      </c>
      <c r="M3" s="97"/>
      <c r="N3" s="99"/>
      <c r="O3" s="80"/>
      <c r="P3" s="82"/>
    </row>
    <row r="4" spans="1:16" x14ac:dyDescent="0.25">
      <c r="A4" s="83" t="s">
        <v>157</v>
      </c>
      <c r="B4" s="42" t="s">
        <v>153</v>
      </c>
      <c r="C4" s="38">
        <v>76</v>
      </c>
      <c r="D4" s="38">
        <v>2.7</v>
      </c>
      <c r="E4" s="38">
        <v>9.8000000000000007</v>
      </c>
      <c r="F4" s="38">
        <v>1.6</v>
      </c>
      <c r="G4" s="38"/>
      <c r="H4" s="38">
        <v>5.7</v>
      </c>
      <c r="I4" s="38"/>
      <c r="J4" s="38"/>
      <c r="K4" s="38">
        <v>2.4</v>
      </c>
      <c r="L4" s="38">
        <v>1.8</v>
      </c>
      <c r="M4" s="72">
        <v>7.08</v>
      </c>
      <c r="N4" s="38">
        <f>SUM(D4:E4)</f>
        <v>12.5</v>
      </c>
      <c r="O4" s="38">
        <f>SUM(F4:G4)</f>
        <v>1.6</v>
      </c>
      <c r="P4" s="38"/>
    </row>
    <row r="5" spans="1:16" x14ac:dyDescent="0.25">
      <c r="A5" s="84"/>
      <c r="B5" s="42" t="s">
        <v>154</v>
      </c>
      <c r="C5" s="38">
        <v>51.6</v>
      </c>
      <c r="D5" s="38">
        <v>4.8</v>
      </c>
      <c r="E5" s="38">
        <v>20.9</v>
      </c>
      <c r="F5" s="38">
        <v>0.5</v>
      </c>
      <c r="G5" s="38"/>
      <c r="H5" s="38">
        <v>12</v>
      </c>
      <c r="I5" s="38"/>
      <c r="J5" s="38"/>
      <c r="K5" s="38">
        <v>6.4</v>
      </c>
      <c r="L5" s="38">
        <v>3.8</v>
      </c>
      <c r="M5" s="72">
        <v>9.4600000000000009</v>
      </c>
      <c r="N5" s="38">
        <f t="shared" ref="N5:N7" si="0">SUM(D5:E5)</f>
        <v>25.7</v>
      </c>
      <c r="O5" s="38">
        <f t="shared" ref="O5:O7" si="1">SUM(F5:G5)</f>
        <v>0.5</v>
      </c>
      <c r="P5" s="38"/>
    </row>
    <row r="6" spans="1:16" x14ac:dyDescent="0.25">
      <c r="A6" s="84"/>
      <c r="B6" s="42" t="s">
        <v>155</v>
      </c>
      <c r="C6" s="38">
        <v>55.7</v>
      </c>
      <c r="D6" s="38">
        <v>2.4</v>
      </c>
      <c r="E6" s="38">
        <v>3.2</v>
      </c>
      <c r="F6" s="38">
        <v>1.5</v>
      </c>
      <c r="G6" s="38">
        <v>1.1000000000000001</v>
      </c>
      <c r="H6" s="38">
        <v>6.2</v>
      </c>
      <c r="I6" s="38">
        <v>25.1</v>
      </c>
      <c r="J6" s="38">
        <v>0.1</v>
      </c>
      <c r="K6" s="38">
        <v>4</v>
      </c>
      <c r="L6" s="38">
        <v>0.8</v>
      </c>
      <c r="M6" s="72"/>
      <c r="N6" s="38">
        <f t="shared" si="0"/>
        <v>5.6</v>
      </c>
      <c r="O6" s="38">
        <f t="shared" si="1"/>
        <v>2.6</v>
      </c>
      <c r="P6" s="38">
        <f>SUM(I6:J6)</f>
        <v>25.200000000000003</v>
      </c>
    </row>
    <row r="7" spans="1:16" x14ac:dyDescent="0.25">
      <c r="A7" s="85"/>
      <c r="B7" s="42" t="s">
        <v>156</v>
      </c>
      <c r="C7" s="38">
        <v>57.6</v>
      </c>
      <c r="D7" s="38">
        <v>3.4</v>
      </c>
      <c r="E7" s="38">
        <v>15.8</v>
      </c>
      <c r="F7" s="38">
        <v>1.3</v>
      </c>
      <c r="G7" s="38">
        <v>1.2</v>
      </c>
      <c r="H7" s="38">
        <v>11.1</v>
      </c>
      <c r="I7" s="38"/>
      <c r="J7" s="38"/>
      <c r="K7" s="38">
        <v>7.2</v>
      </c>
      <c r="L7" s="38">
        <v>2.2999999999999998</v>
      </c>
      <c r="M7" s="72">
        <v>14.06</v>
      </c>
      <c r="N7" s="38">
        <f t="shared" si="0"/>
        <v>19.2</v>
      </c>
      <c r="O7" s="38">
        <f t="shared" si="1"/>
        <v>2.5</v>
      </c>
      <c r="P7" s="38"/>
    </row>
    <row r="10" spans="1:16" x14ac:dyDescent="0.25">
      <c r="B10" s="63" t="s">
        <v>75</v>
      </c>
      <c r="C10" s="69">
        <f>MAX(C4:C7)</f>
        <v>76</v>
      </c>
      <c r="D10" s="69">
        <f t="shared" ref="D10:P10" si="2">MAX(D4:D7)</f>
        <v>4.8</v>
      </c>
      <c r="E10" s="69">
        <f t="shared" si="2"/>
        <v>20.9</v>
      </c>
      <c r="F10" s="69">
        <f t="shared" si="2"/>
        <v>1.6</v>
      </c>
      <c r="G10" s="69">
        <f t="shared" si="2"/>
        <v>1.2</v>
      </c>
      <c r="H10" s="69">
        <f t="shared" si="2"/>
        <v>12</v>
      </c>
      <c r="I10" s="69">
        <f t="shared" si="2"/>
        <v>25.1</v>
      </c>
      <c r="J10" s="69">
        <f t="shared" si="2"/>
        <v>0.1</v>
      </c>
      <c r="K10" s="69">
        <f t="shared" si="2"/>
        <v>7.2</v>
      </c>
      <c r="L10" s="69">
        <f t="shared" si="2"/>
        <v>3.8</v>
      </c>
      <c r="M10" s="73">
        <f t="shared" si="2"/>
        <v>14.06</v>
      </c>
      <c r="N10" s="69">
        <f t="shared" si="2"/>
        <v>25.7</v>
      </c>
      <c r="O10" s="69">
        <f t="shared" si="2"/>
        <v>2.6</v>
      </c>
      <c r="P10" s="69">
        <f t="shared" si="2"/>
        <v>25.200000000000003</v>
      </c>
    </row>
    <row r="11" spans="1:16" x14ac:dyDescent="0.25">
      <c r="B11" s="63" t="s">
        <v>74</v>
      </c>
      <c r="C11" s="69">
        <f>MIN(C4:C7)</f>
        <v>51.6</v>
      </c>
      <c r="D11" s="69">
        <f t="shared" ref="D11:O11" si="3">MIN(D4:D7)</f>
        <v>2.4</v>
      </c>
      <c r="E11" s="69">
        <f t="shared" si="3"/>
        <v>3.2</v>
      </c>
      <c r="F11" s="69">
        <f t="shared" si="3"/>
        <v>0.5</v>
      </c>
      <c r="G11" s="69">
        <v>0</v>
      </c>
      <c r="H11" s="69">
        <f t="shared" si="3"/>
        <v>5.7</v>
      </c>
      <c r="I11" s="69">
        <v>0</v>
      </c>
      <c r="J11" s="69">
        <v>0</v>
      </c>
      <c r="K11" s="69">
        <f t="shared" si="3"/>
        <v>2.4</v>
      </c>
      <c r="L11" s="69">
        <f t="shared" si="3"/>
        <v>0.8</v>
      </c>
      <c r="M11" s="73">
        <f t="shared" si="3"/>
        <v>7.08</v>
      </c>
      <c r="N11" s="69">
        <f t="shared" si="3"/>
        <v>5.6</v>
      </c>
      <c r="O11" s="69">
        <f t="shared" si="3"/>
        <v>0.5</v>
      </c>
      <c r="P11" s="69">
        <v>0</v>
      </c>
    </row>
    <row r="12" spans="1:16" x14ac:dyDescent="0.25">
      <c r="B12" s="63" t="s">
        <v>147</v>
      </c>
      <c r="C12" s="69">
        <f>AVERAGE(C4:C7)</f>
        <v>60.225000000000001</v>
      </c>
      <c r="D12" s="69">
        <f t="shared" ref="D12:O12" si="4">AVERAGE(D4:D7)</f>
        <v>3.3250000000000002</v>
      </c>
      <c r="E12" s="69">
        <f t="shared" si="4"/>
        <v>12.425000000000001</v>
      </c>
      <c r="F12" s="69">
        <f t="shared" si="4"/>
        <v>1.2250000000000001</v>
      </c>
      <c r="G12" s="69" t="s">
        <v>149</v>
      </c>
      <c r="H12" s="69">
        <f t="shared" si="4"/>
        <v>8.75</v>
      </c>
      <c r="I12" s="69" t="s">
        <v>149</v>
      </c>
      <c r="J12" s="69" t="s">
        <v>149</v>
      </c>
      <c r="K12" s="69">
        <f t="shared" si="4"/>
        <v>5</v>
      </c>
      <c r="L12" s="69">
        <f t="shared" si="4"/>
        <v>2.1749999999999998</v>
      </c>
      <c r="M12" s="73">
        <f t="shared" si="4"/>
        <v>10.200000000000001</v>
      </c>
      <c r="N12" s="69">
        <f t="shared" si="4"/>
        <v>15.75</v>
      </c>
      <c r="O12" s="69">
        <f t="shared" si="4"/>
        <v>1.8</v>
      </c>
      <c r="P12" s="69" t="s">
        <v>149</v>
      </c>
    </row>
    <row r="13" spans="1:16" x14ac:dyDescent="0.25">
      <c r="B13" s="63" t="s">
        <v>148</v>
      </c>
      <c r="C13" s="70">
        <f>COUNT(C4:C7)</f>
        <v>4</v>
      </c>
      <c r="D13" s="70">
        <f t="shared" ref="D13:P13" si="5">COUNT(D4:D7)</f>
        <v>4</v>
      </c>
      <c r="E13" s="70">
        <f t="shared" si="5"/>
        <v>4</v>
      </c>
      <c r="F13" s="70">
        <f t="shared" si="5"/>
        <v>4</v>
      </c>
      <c r="G13" s="70">
        <f t="shared" si="5"/>
        <v>2</v>
      </c>
      <c r="H13" s="70">
        <f t="shared" si="5"/>
        <v>4</v>
      </c>
      <c r="I13" s="70">
        <f t="shared" si="5"/>
        <v>1</v>
      </c>
      <c r="J13" s="70">
        <f t="shared" si="5"/>
        <v>1</v>
      </c>
      <c r="K13" s="70">
        <f t="shared" si="5"/>
        <v>4</v>
      </c>
      <c r="L13" s="70">
        <f t="shared" si="5"/>
        <v>4</v>
      </c>
      <c r="M13" s="70">
        <f t="shared" si="5"/>
        <v>3</v>
      </c>
      <c r="N13" s="70">
        <f t="shared" si="5"/>
        <v>4</v>
      </c>
      <c r="O13" s="70">
        <f t="shared" si="5"/>
        <v>4</v>
      </c>
      <c r="P13" s="70">
        <f t="shared" si="5"/>
        <v>1</v>
      </c>
    </row>
    <row r="17" spans="2:12" x14ac:dyDescent="0.25"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</row>
    <row r="18" spans="2:12" x14ac:dyDescent="0.25">
      <c r="B18" s="75"/>
      <c r="C18" s="75"/>
      <c r="D18" s="75"/>
      <c r="E18" s="75"/>
      <c r="F18" s="75"/>
      <c r="G18" s="75"/>
      <c r="H18" s="75"/>
      <c r="I18" s="76"/>
      <c r="J18" s="76"/>
      <c r="K18" s="76"/>
      <c r="L18" s="75"/>
    </row>
    <row r="19" spans="2:12" x14ac:dyDescent="0.25">
      <c r="B19" s="75"/>
      <c r="C19" s="71"/>
      <c r="D19" s="71"/>
      <c r="E19" s="71"/>
      <c r="F19" s="71"/>
      <c r="G19" s="71"/>
      <c r="H19" s="71"/>
      <c r="I19" s="71"/>
      <c r="J19" s="71"/>
      <c r="K19" s="71"/>
      <c r="L19" s="71"/>
    </row>
    <row r="20" spans="2:12" x14ac:dyDescent="0.25"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</row>
    <row r="21" spans="2:12" x14ac:dyDescent="0.25"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</row>
    <row r="22" spans="2:12" x14ac:dyDescent="0.25"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</row>
    <row r="23" spans="2:12" x14ac:dyDescent="0.25"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</row>
    <row r="24" spans="2:12" x14ac:dyDescent="0.25"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</row>
    <row r="25" spans="2:12" x14ac:dyDescent="0.25"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</row>
    <row r="26" spans="2:12" x14ac:dyDescent="0.25"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</row>
    <row r="27" spans="2:12" x14ac:dyDescent="0.25"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</row>
    <row r="28" spans="2:12" x14ac:dyDescent="0.25"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</row>
    <row r="29" spans="2:12" x14ac:dyDescent="0.25"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</row>
    <row r="30" spans="2:12" x14ac:dyDescent="0.25"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</row>
  </sheetData>
  <mergeCells count="11">
    <mergeCell ref="O2:O3"/>
    <mergeCell ref="P2:P3"/>
    <mergeCell ref="A4:A7"/>
    <mergeCell ref="I2:J2"/>
    <mergeCell ref="A1:P1"/>
    <mergeCell ref="A2:A3"/>
    <mergeCell ref="B2:B3"/>
    <mergeCell ref="D2:E2"/>
    <mergeCell ref="F2:G2"/>
    <mergeCell ref="M2:M3"/>
    <mergeCell ref="N2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60" zoomScaleNormal="60" workbookViewId="0">
      <selection activeCell="AH61" sqref="AH6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88"/>
  <sheetViews>
    <sheetView topLeftCell="A63" workbookViewId="0">
      <selection activeCell="F86" sqref="F86"/>
    </sheetView>
  </sheetViews>
  <sheetFormatPr defaultColWidth="8.85546875" defaultRowHeight="12" x14ac:dyDescent="0.15"/>
  <cols>
    <col min="1" max="1" width="14.28515625" style="4" customWidth="1"/>
    <col min="2" max="2" width="14.7109375" style="4" customWidth="1"/>
    <col min="3" max="40" width="8.85546875" style="4"/>
    <col min="41" max="45" width="8.85546875" style="7"/>
    <col min="46" max="16384" width="8.85546875" style="4"/>
  </cols>
  <sheetData>
    <row r="1" spans="1:45" x14ac:dyDescent="0.15">
      <c r="B1" s="5" t="s">
        <v>64</v>
      </c>
      <c r="C1" s="6"/>
      <c r="P1" s="5" t="s">
        <v>65</v>
      </c>
      <c r="AP1" s="4"/>
      <c r="AQ1" s="4"/>
      <c r="AR1" s="4"/>
      <c r="AS1" s="4"/>
    </row>
    <row r="2" spans="1:45" x14ac:dyDescent="0.15">
      <c r="B2" s="6"/>
      <c r="C2" s="8"/>
      <c r="P2" s="6"/>
      <c r="AP2" s="4"/>
      <c r="AQ2" s="4"/>
      <c r="AR2" s="4"/>
      <c r="AS2" s="4"/>
    </row>
    <row r="3" spans="1:45" x14ac:dyDescent="0.15">
      <c r="B3" s="5" t="s">
        <v>66</v>
      </c>
      <c r="C3" s="6"/>
      <c r="P3" s="5"/>
      <c r="AP3" s="4"/>
      <c r="AQ3" s="4"/>
      <c r="AR3" s="4"/>
      <c r="AS3" s="4"/>
    </row>
    <row r="4" spans="1:45" x14ac:dyDescent="0.15">
      <c r="B4" s="5" t="s">
        <v>67</v>
      </c>
      <c r="C4" s="6"/>
      <c r="P4" s="6"/>
      <c r="AP4" s="4"/>
      <c r="AQ4" s="4"/>
      <c r="AR4" s="4"/>
      <c r="AS4" s="4"/>
    </row>
    <row r="5" spans="1:45" x14ac:dyDescent="0.15">
      <c r="B5" s="9" t="s">
        <v>68</v>
      </c>
      <c r="C5" s="6"/>
      <c r="P5" s="5" t="s">
        <v>69</v>
      </c>
      <c r="AP5" s="4"/>
      <c r="AQ5" s="4"/>
      <c r="AR5" s="4"/>
      <c r="AS5" s="4"/>
    </row>
    <row r="6" spans="1:45" ht="12.75" thickBot="1" x14ac:dyDescent="0.2">
      <c r="C6" s="6"/>
      <c r="H6" s="10"/>
      <c r="P6" s="8" t="s">
        <v>70</v>
      </c>
      <c r="R6" s="11" t="s">
        <v>71</v>
      </c>
      <c r="AP6" s="4"/>
      <c r="AQ6" s="4"/>
      <c r="AR6" s="4"/>
      <c r="AS6" s="4"/>
    </row>
    <row r="7" spans="1:45" ht="12.75" thickBot="1" x14ac:dyDescent="0.2">
      <c r="C7" s="12"/>
      <c r="D7" s="13"/>
      <c r="E7" s="14" t="s">
        <v>72</v>
      </c>
      <c r="F7" s="15"/>
      <c r="G7" s="13"/>
      <c r="P7" s="5"/>
      <c r="R7" s="11" t="s">
        <v>73</v>
      </c>
      <c r="AP7" s="4"/>
      <c r="AQ7" s="4"/>
      <c r="AR7" s="4"/>
      <c r="AS7" s="4"/>
    </row>
    <row r="8" spans="1:45" ht="12.75" thickBot="1" x14ac:dyDescent="0.2">
      <c r="C8" s="16"/>
      <c r="D8" s="17" t="s">
        <v>74</v>
      </c>
      <c r="E8" s="17" t="s">
        <v>75</v>
      </c>
      <c r="F8" s="14" t="s">
        <v>76</v>
      </c>
      <c r="G8" s="14" t="s">
        <v>77</v>
      </c>
      <c r="P8" s="8"/>
      <c r="R8" s="11" t="s">
        <v>78</v>
      </c>
      <c r="AP8" s="4"/>
      <c r="AQ8" s="4"/>
      <c r="AR8" s="4"/>
      <c r="AS8" s="4"/>
    </row>
    <row r="9" spans="1:45" ht="12.75" thickBot="1" x14ac:dyDescent="0.2">
      <c r="C9" s="18" t="s">
        <v>79</v>
      </c>
      <c r="D9" s="19">
        <v>0</v>
      </c>
      <c r="E9" s="19">
        <v>100</v>
      </c>
      <c r="F9" s="19">
        <v>10</v>
      </c>
      <c r="G9" s="19">
        <v>5</v>
      </c>
      <c r="P9" s="8" t="s">
        <v>80</v>
      </c>
      <c r="AP9" s="4"/>
      <c r="AQ9" s="4"/>
      <c r="AR9" s="4"/>
      <c r="AS9" s="4"/>
    </row>
    <row r="10" spans="1:45" ht="12.75" thickBot="1" x14ac:dyDescent="0.2">
      <c r="C10" s="18" t="s">
        <v>81</v>
      </c>
      <c r="D10" s="19">
        <v>0</v>
      </c>
      <c r="E10" s="20"/>
      <c r="F10" s="20"/>
      <c r="G10" s="20"/>
      <c r="P10" s="8"/>
      <c r="AP10" s="4"/>
      <c r="AQ10" s="4"/>
      <c r="AR10" s="4"/>
      <c r="AS10" s="4"/>
    </row>
    <row r="11" spans="1:45" ht="12.75" thickBot="1" x14ac:dyDescent="0.2">
      <c r="C11" s="21"/>
      <c r="D11" s="22"/>
      <c r="E11" s="23" t="s">
        <v>82</v>
      </c>
      <c r="F11" s="24"/>
      <c r="G11" s="25"/>
      <c r="AP11" s="4"/>
      <c r="AQ11" s="4"/>
      <c r="AR11" s="4"/>
      <c r="AS11" s="4"/>
    </row>
    <row r="12" spans="1:45" ht="12.75" thickBot="1" x14ac:dyDescent="0.2">
      <c r="C12" s="26" t="s">
        <v>81</v>
      </c>
      <c r="D12" s="27"/>
      <c r="E12" s="28">
        <f>$D$10+($E$9-$D$9)</f>
        <v>100</v>
      </c>
      <c r="F12" s="28">
        <f>$F$9</f>
        <v>10</v>
      </c>
      <c r="G12" s="28">
        <f>$G$9</f>
        <v>5</v>
      </c>
      <c r="P12" s="5" t="s">
        <v>83</v>
      </c>
      <c r="AP12" s="4"/>
      <c r="AQ12" s="4"/>
      <c r="AR12" s="4"/>
      <c r="AS12" s="4"/>
    </row>
    <row r="13" spans="1:45" ht="12.75" thickBot="1" x14ac:dyDescent="0.2">
      <c r="C13" s="26" t="s">
        <v>84</v>
      </c>
      <c r="D13" s="27">
        <f>($E$13)-($E$9-$D$9)</f>
        <v>0</v>
      </c>
      <c r="E13" s="28">
        <f>(100-($D$9+$D$10))</f>
        <v>100</v>
      </c>
      <c r="F13" s="28">
        <f>$F$9</f>
        <v>10</v>
      </c>
      <c r="G13" s="28">
        <f>$G$9</f>
        <v>5</v>
      </c>
      <c r="P13" s="5"/>
      <c r="AP13" s="4"/>
      <c r="AQ13" s="4"/>
      <c r="AR13" s="4"/>
      <c r="AS13" s="4"/>
    </row>
    <row r="14" spans="1:45" x14ac:dyDescent="0.15">
      <c r="C14" s="29" t="s">
        <v>71</v>
      </c>
      <c r="D14" s="29" t="s">
        <v>85</v>
      </c>
      <c r="E14" s="29" t="s">
        <v>86</v>
      </c>
      <c r="G14" s="30"/>
      <c r="H14" s="30"/>
      <c r="P14" s="5" t="s">
        <v>87</v>
      </c>
      <c r="AP14" s="4"/>
      <c r="AQ14" s="4"/>
      <c r="AR14" s="4"/>
      <c r="AS14" s="4"/>
    </row>
    <row r="15" spans="1:45" ht="15" customHeight="1" x14ac:dyDescent="0.15">
      <c r="B15" s="31"/>
      <c r="C15" s="31"/>
      <c r="D15" s="32" t="s">
        <v>88</v>
      </c>
      <c r="E15" s="31"/>
      <c r="G15" s="33" t="s">
        <v>89</v>
      </c>
      <c r="H15" s="33" t="s">
        <v>90</v>
      </c>
      <c r="J15" s="34" t="s">
        <v>91</v>
      </c>
      <c r="AP15" s="4"/>
      <c r="AQ15" s="4"/>
      <c r="AR15" s="4"/>
      <c r="AS15" s="4"/>
    </row>
    <row r="16" spans="1:45" ht="12.75" thickBot="1" x14ac:dyDescent="0.2">
      <c r="A16" s="4" t="s">
        <v>92</v>
      </c>
      <c r="B16" s="35" t="s">
        <v>93</v>
      </c>
      <c r="C16" s="36" t="s">
        <v>94</v>
      </c>
      <c r="D16" s="36" t="s">
        <v>95</v>
      </c>
      <c r="E16" s="36" t="s">
        <v>96</v>
      </c>
      <c r="F16" s="30"/>
      <c r="G16" s="30" t="s">
        <v>97</v>
      </c>
      <c r="H16" s="30" t="s">
        <v>97</v>
      </c>
      <c r="I16" s="33" t="s">
        <v>98</v>
      </c>
      <c r="J16" s="33" t="s">
        <v>99</v>
      </c>
      <c r="K16" s="33" t="s">
        <v>100</v>
      </c>
      <c r="AO16" s="7" t="s">
        <v>101</v>
      </c>
      <c r="AP16" s="4"/>
      <c r="AQ16" s="4"/>
      <c r="AR16" s="4"/>
      <c r="AS16" s="4"/>
    </row>
    <row r="17" spans="1:45" ht="15" customHeight="1" x14ac:dyDescent="0.25">
      <c r="A17" s="100" t="s">
        <v>0</v>
      </c>
      <c r="B17" s="42" t="s">
        <v>3</v>
      </c>
      <c r="C17" s="38">
        <v>36.5</v>
      </c>
      <c r="D17" s="4">
        <v>5.6</v>
      </c>
      <c r="E17" s="1">
        <v>37.9</v>
      </c>
      <c r="G17" s="7">
        <f t="shared" ref="G17:G80" si="0">IF(AND(C17="",D17="",E17=""),"",((100/(0.866)-((100-(100*($K17-$D$13)/($E$13-$D$13)))/(0.866)-((100*($I17-$D$9)/($E$9-$D$9))/1.73205)))/$G$328)*($G$323-$G$322))</f>
        <v>52.641699817311171</v>
      </c>
      <c r="H17" s="7">
        <f>IF(AND(C17="",D17="",E17=""),"",(($I17-$D$9)/($E$9-$D$9))*100)</f>
        <v>45.625</v>
      </c>
      <c r="I17" s="7">
        <f>IF(AND(C17="",D17="",E17=""),"",($C17)/SUM($C17:$E17)*100)</f>
        <v>45.625</v>
      </c>
      <c r="J17" s="7">
        <f>IF(AND(C17="",D17="",E17=""),"",($D17)/SUM($C17:$E17)*100)</f>
        <v>6.9999999999999991</v>
      </c>
      <c r="K17" s="7">
        <f>IF(AND(C17="",D17="",E17=""),"",($E17)/SUM($C17:$E17)*100)</f>
        <v>47.375</v>
      </c>
      <c r="L17" s="4">
        <f>SUM(I17:K17)</f>
        <v>100</v>
      </c>
      <c r="M17" s="39"/>
      <c r="N17" s="40"/>
      <c r="AK17" s="34"/>
      <c r="AO17" s="41" t="s">
        <v>71</v>
      </c>
      <c r="AP17" s="41" t="s">
        <v>85</v>
      </c>
      <c r="AQ17" s="41" t="s">
        <v>86</v>
      </c>
      <c r="AR17" s="41" t="s">
        <v>102</v>
      </c>
      <c r="AS17" s="41" t="s">
        <v>103</v>
      </c>
    </row>
    <row r="18" spans="1:45" ht="15" customHeight="1" x14ac:dyDescent="0.25">
      <c r="A18" s="101"/>
      <c r="B18" s="42" t="s">
        <v>4</v>
      </c>
      <c r="C18" s="38">
        <v>73</v>
      </c>
      <c r="D18" s="4">
        <v>3.9</v>
      </c>
      <c r="E18" s="1">
        <v>7.4</v>
      </c>
      <c r="G18" s="7">
        <f t="shared" si="0"/>
        <v>39.057165981186309</v>
      </c>
      <c r="H18" s="7">
        <f t="shared" ref="H18:H81" si="1">IF(AND(C18="",D18="",E18=""),"",(($I18-$D$9)/($E$9-$D$9))*100)</f>
        <v>86.595492289442461</v>
      </c>
      <c r="I18" s="7">
        <f t="shared" ref="I18:I81" si="2">IF(AND(C18="",D18="",E18=""),"",($C18)/SUM($C18:$E18)*100)</f>
        <v>86.595492289442461</v>
      </c>
      <c r="J18" s="7">
        <f t="shared" ref="J18:J81" si="3">IF(AND(C18="",D18="",E18=""),"",($D18)/SUM($C18:$E18)*100)</f>
        <v>4.6263345195729526</v>
      </c>
      <c r="K18" s="7">
        <f t="shared" ref="K18:K81" si="4">IF(AND(C18="",D18="",E18=""),"",($E18)/SUM($C18:$E18)*100)</f>
        <v>8.7781731909845782</v>
      </c>
      <c r="L18" s="4">
        <f>SUM(I18:K18)</f>
        <v>99.999999999999986</v>
      </c>
      <c r="M18" s="43"/>
      <c r="N18" s="44"/>
      <c r="P18" s="5" t="s">
        <v>104</v>
      </c>
      <c r="AO18" s="7">
        <f>($AO19)</f>
        <v>10</v>
      </c>
      <c r="AP18" s="7">
        <f>($AP19-$G$9)</f>
        <v>85</v>
      </c>
      <c r="AQ18" s="7">
        <f>($AQ19+$G$9)</f>
        <v>5</v>
      </c>
      <c r="AR18" s="7">
        <f>IF($G$9&gt;=5,AR114,((100/(0.866)-((100-(100*($AQ18-$D$13)/($E$13-$D$13)))/(0.866)-((100*($AO18-$D$9)/($E$9-$D$9))/(1.73205))))/$G$328)*($G$323-$G$322))</f>
        <v>71.252015056822742</v>
      </c>
      <c r="AS18" s="7">
        <f>(($AO18-$D$9)/($E$9-$D$9))*100</f>
        <v>10</v>
      </c>
    </row>
    <row r="19" spans="1:45" ht="15" customHeight="1" x14ac:dyDescent="0.25">
      <c r="A19" s="101"/>
      <c r="B19" s="42" t="s">
        <v>5</v>
      </c>
      <c r="C19" s="38">
        <v>79.5</v>
      </c>
      <c r="D19" s="4">
        <v>5.7</v>
      </c>
      <c r="E19" s="1"/>
      <c r="G19" s="7">
        <f t="shared" si="0"/>
        <v>34.991229812420386</v>
      </c>
      <c r="H19" s="7">
        <f t="shared" si="1"/>
        <v>93.309859154929569</v>
      </c>
      <c r="I19" s="7">
        <f t="shared" si="2"/>
        <v>93.309859154929569</v>
      </c>
      <c r="J19" s="7">
        <f t="shared" si="3"/>
        <v>6.6901408450704221</v>
      </c>
      <c r="K19" s="7">
        <f t="shared" si="4"/>
        <v>0</v>
      </c>
      <c r="L19" s="4">
        <f>SUM(I19:K19)</f>
        <v>99.999999999999986</v>
      </c>
      <c r="M19" s="45"/>
      <c r="N19" s="46"/>
      <c r="P19" s="6"/>
      <c r="AO19" s="7">
        <f>IF(($D$9+$F$9)&lt;$E$9,($D$9+$F$9),$E$9-$F$9)</f>
        <v>10</v>
      </c>
      <c r="AP19" s="7">
        <f>IF(($E$12-$F$9)&gt;$E$12,($E$12-$F$9),($E$12-$F$9))</f>
        <v>90</v>
      </c>
      <c r="AQ19" s="7">
        <f>$D$13</f>
        <v>0</v>
      </c>
      <c r="AR19" s="7">
        <f>((100/(0.866)-((100-(100*($AQ19-$D$13)/($E$13-$D$13)))/(0.866)-((100*($AO19-$D$9)/($E$9-$D$9))/(1.73205))))/$G$328)*($G$323-$G$322)</f>
        <v>3.7500034968782643</v>
      </c>
      <c r="AS19" s="7">
        <f>(($AO19-$D$9)/($E$9-$D$9))*100</f>
        <v>10</v>
      </c>
    </row>
    <row r="20" spans="1:45" ht="15" customHeight="1" x14ac:dyDescent="0.25">
      <c r="A20" s="101"/>
      <c r="B20" s="42" t="s">
        <v>6</v>
      </c>
      <c r="C20" s="38">
        <v>78.599999999999994</v>
      </c>
      <c r="D20" s="31">
        <v>5.4</v>
      </c>
      <c r="E20" s="1">
        <v>1.5</v>
      </c>
      <c r="F20" s="31"/>
      <c r="G20" s="7">
        <f t="shared" si="0"/>
        <v>35.789545042645848</v>
      </c>
      <c r="H20" s="7">
        <f t="shared" si="1"/>
        <v>91.929824561403507</v>
      </c>
      <c r="I20" s="7">
        <f t="shared" si="2"/>
        <v>91.929824561403507</v>
      </c>
      <c r="J20" s="7">
        <f t="shared" si="3"/>
        <v>6.3157894736842106</v>
      </c>
      <c r="K20" s="7">
        <f t="shared" si="4"/>
        <v>1.7543859649122806</v>
      </c>
      <c r="M20" s="43"/>
      <c r="N20" s="44"/>
      <c r="P20" s="8" t="s">
        <v>105</v>
      </c>
      <c r="AO20" s="7">
        <f>($AO19-$G$9)</f>
        <v>5</v>
      </c>
      <c r="AP20" s="7">
        <f>($AP19)</f>
        <v>90</v>
      </c>
      <c r="AQ20" s="7">
        <f>($AQ19+$G$9)</f>
        <v>5</v>
      </c>
      <c r="AR20" s="7">
        <f>((100/(0.866)-((100-(100*($AQ20-$D$13)/($E$13-$D$13)))/(0.866)-((100*($AO20-$D$9)/($E$9-$D$9))/(1.73205))))/$G$328)*($G$323-$G$322)</f>
        <v>5.6251135017693743</v>
      </c>
      <c r="AS20" s="7">
        <f>(($AO20-$D$9)/($E$9-$D$9))*100</f>
        <v>5</v>
      </c>
    </row>
    <row r="21" spans="1:45" ht="15" customHeight="1" x14ac:dyDescent="0.25">
      <c r="A21" s="101"/>
      <c r="B21" s="42" t="s">
        <v>7</v>
      </c>
      <c r="C21" s="38">
        <v>79.5</v>
      </c>
      <c r="D21" s="47">
        <v>4.7</v>
      </c>
      <c r="E21" s="1"/>
      <c r="F21" s="48"/>
      <c r="G21" s="7">
        <f t="shared" si="0"/>
        <v>35.406802613042963</v>
      </c>
      <c r="H21" s="7">
        <f t="shared" si="1"/>
        <v>94.418052256532064</v>
      </c>
      <c r="I21" s="7">
        <f t="shared" si="2"/>
        <v>94.418052256532064</v>
      </c>
      <c r="J21" s="7">
        <f t="shared" si="3"/>
        <v>5.581947743467933</v>
      </c>
      <c r="K21" s="7">
        <f t="shared" si="4"/>
        <v>0</v>
      </c>
      <c r="M21" s="45"/>
      <c r="N21" s="46"/>
      <c r="P21" s="5" t="s">
        <v>106</v>
      </c>
    </row>
    <row r="22" spans="1:45" ht="15" customHeight="1" x14ac:dyDescent="0.25">
      <c r="A22" s="101"/>
      <c r="B22" s="42" t="s">
        <v>8</v>
      </c>
      <c r="C22" s="38">
        <v>91.2</v>
      </c>
      <c r="D22" s="31">
        <v>2.5</v>
      </c>
      <c r="E22" s="1"/>
      <c r="F22" s="31"/>
      <c r="G22" s="7">
        <f t="shared" si="0"/>
        <v>36.499500417854577</v>
      </c>
      <c r="H22" s="7">
        <f t="shared" si="1"/>
        <v>97.331910352187833</v>
      </c>
      <c r="I22" s="7">
        <f t="shared" si="2"/>
        <v>97.331910352187833</v>
      </c>
      <c r="J22" s="7">
        <f t="shared" si="3"/>
        <v>2.6680896478121663</v>
      </c>
      <c r="K22" s="7">
        <f t="shared" si="4"/>
        <v>0</v>
      </c>
      <c r="M22" s="43"/>
      <c r="N22" s="44"/>
      <c r="P22" s="8" t="s">
        <v>107</v>
      </c>
      <c r="R22" s="6"/>
      <c r="AO22" s="7">
        <f>($AO23)</f>
        <v>20</v>
      </c>
      <c r="AP22" s="7">
        <f>($AP23-$G$9)</f>
        <v>75</v>
      </c>
      <c r="AQ22" s="7">
        <f>($AQ23+$G$9)</f>
        <v>5</v>
      </c>
      <c r="AR22" s="7">
        <f>IF($G$9&gt;=5,AR118,((100/(0.866)-((100-(100*($AQ22-$D$13)/($E$13-$D$13)))/(0.866)-((100*($AO22-$D$9)/($E$9-$D$9))/(1.73205))))/$G$328)*($G$323-$G$322))</f>
        <v>67.501795047040503</v>
      </c>
      <c r="AS22" s="7">
        <f>(($AO22-$D$9)/($E$9-$D$9))*100</f>
        <v>20</v>
      </c>
    </row>
    <row r="23" spans="1:45" ht="15" customHeight="1" x14ac:dyDescent="0.25">
      <c r="A23" s="101"/>
      <c r="B23" s="42" t="s">
        <v>9</v>
      </c>
      <c r="C23" s="38">
        <v>91.7</v>
      </c>
      <c r="D23" s="31">
        <v>4.2</v>
      </c>
      <c r="E23" s="1"/>
      <c r="F23" s="31"/>
      <c r="G23" s="7">
        <f t="shared" si="0"/>
        <v>35.857697670879709</v>
      </c>
      <c r="H23" s="7">
        <f t="shared" si="1"/>
        <v>95.62043795620437</v>
      </c>
      <c r="I23" s="7">
        <f t="shared" si="2"/>
        <v>95.62043795620437</v>
      </c>
      <c r="J23" s="7">
        <f t="shared" si="3"/>
        <v>4.3795620437956204</v>
      </c>
      <c r="K23" s="7">
        <f t="shared" si="4"/>
        <v>0</v>
      </c>
      <c r="M23" s="45"/>
      <c r="N23" s="46"/>
      <c r="P23" s="5" t="s">
        <v>108</v>
      </c>
      <c r="AO23" s="7">
        <f>IF(($AO19+$F$9)&lt;$E$9,($AO19+$F$9),$D$9+$F$9)</f>
        <v>20</v>
      </c>
      <c r="AP23" s="7">
        <f>IF(($AP19-$F$9)&gt;$D$10,($AP19-$F$9),($D$10+$F$9))</f>
        <v>80</v>
      </c>
      <c r="AQ23" s="7">
        <f>$D$13</f>
        <v>0</v>
      </c>
      <c r="AR23" s="7">
        <f>((100/(0.866)-((100-(100*($AQ23-$D$13)/($E$13-$D$13)))/(0.866)-((100*($AO23-$D$9)/($E$9-$D$9))/(1.73205))))/$G$328)*($G$323-$G$322)</f>
        <v>7.5000069937565188</v>
      </c>
      <c r="AS23" s="7">
        <f>(($AO23-$D$9)/($E$9-$D$9))*100</f>
        <v>20</v>
      </c>
    </row>
    <row r="24" spans="1:45" ht="15" customHeight="1" x14ac:dyDescent="0.25">
      <c r="A24" s="101"/>
      <c r="B24" s="42" t="s">
        <v>10</v>
      </c>
      <c r="C24" s="38">
        <v>88.1</v>
      </c>
      <c r="D24" s="31">
        <v>8.8000000000000007</v>
      </c>
      <c r="E24" s="1"/>
      <c r="F24" s="31"/>
      <c r="G24" s="7">
        <f t="shared" si="0"/>
        <v>34.094459037665096</v>
      </c>
      <c r="H24" s="7">
        <f t="shared" si="1"/>
        <v>90.918472652218782</v>
      </c>
      <c r="I24" s="7">
        <f t="shared" si="2"/>
        <v>90.918472652218782</v>
      </c>
      <c r="J24" s="7">
        <f t="shared" si="3"/>
        <v>9.0815273477812202</v>
      </c>
      <c r="K24" s="7">
        <f t="shared" si="4"/>
        <v>0</v>
      </c>
      <c r="M24" s="43"/>
      <c r="N24" s="44"/>
      <c r="P24" s="8" t="s">
        <v>109</v>
      </c>
      <c r="AO24" s="7">
        <f>($AO23-$G$9)</f>
        <v>15</v>
      </c>
      <c r="AP24" s="7">
        <f>($AP23)</f>
        <v>80</v>
      </c>
      <c r="AQ24" s="7">
        <f>($AQ23+$G$9)</f>
        <v>5</v>
      </c>
      <c r="AR24" s="7">
        <f>((100/(0.866)-((100-(100*($AQ24-$D$13)/($E$13-$D$13)))/(0.866)-((100*($AO24-$D$9)/($E$9-$D$9))/(1.73205))))/$G$328)*($G$323-$G$322)</f>
        <v>9.3751169986476288</v>
      </c>
      <c r="AS24" s="7">
        <f>(($AO24-$D$9)/($E$9-$D$9))*100</f>
        <v>15</v>
      </c>
    </row>
    <row r="25" spans="1:45" ht="15" customHeight="1" x14ac:dyDescent="0.25">
      <c r="A25" s="101"/>
      <c r="B25" s="42" t="s">
        <v>11</v>
      </c>
      <c r="C25" s="38">
        <v>88.4</v>
      </c>
      <c r="D25" s="4">
        <v>8.1999999999999993</v>
      </c>
      <c r="E25" s="1"/>
      <c r="G25" s="7">
        <f t="shared" si="0"/>
        <v>34.316802186753442</v>
      </c>
      <c r="H25" s="7">
        <f t="shared" si="1"/>
        <v>91.511387163561082</v>
      </c>
      <c r="I25" s="7">
        <f t="shared" si="2"/>
        <v>91.511387163561082</v>
      </c>
      <c r="J25" s="7">
        <f t="shared" si="3"/>
        <v>8.4886128364389215</v>
      </c>
      <c r="K25" s="7">
        <f t="shared" si="4"/>
        <v>0</v>
      </c>
      <c r="M25" s="46"/>
      <c r="N25" s="46"/>
      <c r="P25" s="6"/>
      <c r="R25" s="6"/>
    </row>
    <row r="26" spans="1:45" ht="15" customHeight="1" x14ac:dyDescent="0.25">
      <c r="A26" s="102"/>
      <c r="B26" s="42" t="s">
        <v>12</v>
      </c>
      <c r="C26" s="38">
        <v>87.3</v>
      </c>
      <c r="D26" s="20">
        <v>9.6999999999999993</v>
      </c>
      <c r="E26" s="1"/>
      <c r="G26" s="7">
        <f t="shared" si="0"/>
        <v>33.750031471904343</v>
      </c>
      <c r="H26" s="7">
        <f t="shared" si="1"/>
        <v>90</v>
      </c>
      <c r="I26" s="7">
        <f t="shared" si="2"/>
        <v>90</v>
      </c>
      <c r="J26" s="7">
        <f t="shared" si="3"/>
        <v>10</v>
      </c>
      <c r="K26" s="7">
        <f t="shared" si="4"/>
        <v>0</v>
      </c>
      <c r="M26" s="44"/>
      <c r="N26" s="44"/>
      <c r="P26" s="5" t="s">
        <v>110</v>
      </c>
      <c r="R26" s="8"/>
      <c r="AO26" s="7">
        <f>($AO27)</f>
        <v>30</v>
      </c>
      <c r="AP26" s="7">
        <f>($AP27-$G$9)</f>
        <v>65</v>
      </c>
      <c r="AQ26" s="7">
        <f>($AQ27+$G$9)</f>
        <v>5</v>
      </c>
      <c r="AR26" s="7">
        <f>IF($G$9&gt;=5,AR122,((100/(0.866)-((100-(100*($AQ26-$D$13)/($E$13-$D$13)))/(0.866)-((100*($AO26-$D$9)/($E$9-$D$9))/(1.73205))))/$G$328)*($G$323-$G$322))</f>
        <v>63.751575037258263</v>
      </c>
      <c r="AS26" s="7">
        <f>(($AO26-$D$9)/($E$9-$D$9))*100</f>
        <v>30</v>
      </c>
    </row>
    <row r="27" spans="1:45" ht="15" x14ac:dyDescent="0.25">
      <c r="A27" s="103" t="s">
        <v>1</v>
      </c>
      <c r="B27" s="37" t="s">
        <v>13</v>
      </c>
      <c r="C27" s="68">
        <v>49</v>
      </c>
      <c r="D27" s="20">
        <v>17.3</v>
      </c>
      <c r="E27" s="2">
        <v>22.8</v>
      </c>
      <c r="G27" s="7">
        <f t="shared" si="0"/>
        <v>39.815405981918538</v>
      </c>
      <c r="H27" s="7">
        <f t="shared" si="1"/>
        <v>54.994388327721666</v>
      </c>
      <c r="I27" s="7">
        <f t="shared" si="2"/>
        <v>54.994388327721666</v>
      </c>
      <c r="J27" s="7">
        <f t="shared" si="3"/>
        <v>19.416386083052753</v>
      </c>
      <c r="K27" s="7">
        <f t="shared" si="4"/>
        <v>25.589225589225588</v>
      </c>
      <c r="M27" s="46"/>
      <c r="N27" s="46"/>
      <c r="P27" s="5" t="s">
        <v>111</v>
      </c>
      <c r="R27" s="6"/>
      <c r="AO27" s="7">
        <f>IF(($AO23+$F$9)&lt;$E$9,($AO23+$F$9),$D$9+$F$9)</f>
        <v>30</v>
      </c>
      <c r="AP27" s="7">
        <f>IF(($AP23-$F$9)&gt;$D$10,($AP23-$F$9),($D$10+$F$9))</f>
        <v>70</v>
      </c>
      <c r="AQ27" s="7">
        <f>$D$13</f>
        <v>0</v>
      </c>
      <c r="AR27" s="7">
        <f>((100/(0.866)-((100-(100*($AQ27-$D$13)/($E$13-$D$13)))/(0.866)-((100*($AO27-$D$9)/($E$9-$D$9))/(1.73205))))/$G$328)*($G$323-$G$322)</f>
        <v>11.250010490634784</v>
      </c>
      <c r="AS27" s="7">
        <f>(($AO27-$D$9)/($E$9-$D$9))*100</f>
        <v>30</v>
      </c>
    </row>
    <row r="28" spans="1:45" ht="15" x14ac:dyDescent="0.25">
      <c r="A28" s="103"/>
      <c r="B28" s="42" t="s">
        <v>14</v>
      </c>
      <c r="C28" s="38">
        <v>47.3</v>
      </c>
      <c r="D28" s="20">
        <v>48.7</v>
      </c>
      <c r="E28" s="2"/>
      <c r="G28" s="7">
        <f t="shared" si="0"/>
        <v>18.476579729410592</v>
      </c>
      <c r="H28" s="7">
        <f t="shared" si="1"/>
        <v>49.270833333333329</v>
      </c>
      <c r="I28" s="7">
        <f t="shared" si="2"/>
        <v>49.270833333333329</v>
      </c>
      <c r="J28" s="7">
        <f t="shared" si="3"/>
        <v>50.729166666666671</v>
      </c>
      <c r="K28" s="7">
        <f t="shared" si="4"/>
        <v>0</v>
      </c>
      <c r="M28" s="44"/>
      <c r="N28" s="44"/>
      <c r="P28" s="5" t="s">
        <v>112</v>
      </c>
      <c r="AO28" s="7">
        <f>($AO27-$G$9)</f>
        <v>25</v>
      </c>
      <c r="AP28" s="7">
        <f>($AP27)</f>
        <v>70</v>
      </c>
      <c r="AQ28" s="7">
        <f>($AQ27+$G$9)</f>
        <v>5</v>
      </c>
      <c r="AR28" s="7">
        <f>((100/(0.866)-((100-(100*($AQ28-$D$13)/($E$13-$D$13)))/(0.866)-((100*($AO28-$D$9)/($E$9-$D$9))/(1.73205))))/$G$328)*($G$323-$G$322)</f>
        <v>13.125120495525893</v>
      </c>
      <c r="AS28" s="7">
        <f>(($AO28-$D$9)/($E$9-$D$9))*100</f>
        <v>25</v>
      </c>
    </row>
    <row r="29" spans="1:45" ht="15" x14ac:dyDescent="0.25">
      <c r="A29" s="103"/>
      <c r="B29" s="42" t="s">
        <v>15</v>
      </c>
      <c r="C29" s="38">
        <v>60</v>
      </c>
      <c r="D29" s="20">
        <v>35.5</v>
      </c>
      <c r="E29" s="2"/>
      <c r="G29" s="7">
        <f t="shared" si="0"/>
        <v>23.56023139399954</v>
      </c>
      <c r="H29" s="7">
        <f t="shared" si="1"/>
        <v>62.827225130890049</v>
      </c>
      <c r="I29" s="7">
        <f t="shared" si="2"/>
        <v>62.827225130890049</v>
      </c>
      <c r="J29" s="7">
        <f t="shared" si="3"/>
        <v>37.172774869109951</v>
      </c>
      <c r="K29" s="7">
        <f t="shared" si="4"/>
        <v>0</v>
      </c>
      <c r="M29" s="46"/>
      <c r="N29" s="46"/>
      <c r="P29" s="5" t="s">
        <v>113</v>
      </c>
    </row>
    <row r="30" spans="1:45" ht="15" x14ac:dyDescent="0.25">
      <c r="A30" s="103"/>
      <c r="B30" s="42" t="s">
        <v>16</v>
      </c>
      <c r="C30" s="38">
        <v>63.8</v>
      </c>
      <c r="D30" s="20">
        <v>27.5</v>
      </c>
      <c r="E30" s="2">
        <v>4.5</v>
      </c>
      <c r="G30" s="7">
        <f t="shared" si="0"/>
        <v>28.496996751649817</v>
      </c>
      <c r="H30" s="7">
        <f t="shared" si="1"/>
        <v>66.59707724425887</v>
      </c>
      <c r="I30" s="7">
        <f t="shared" si="2"/>
        <v>66.59707724425887</v>
      </c>
      <c r="J30" s="7">
        <f t="shared" si="3"/>
        <v>28.705636743215031</v>
      </c>
      <c r="K30" s="7">
        <f t="shared" si="4"/>
        <v>4.6972860125260958</v>
      </c>
      <c r="M30" s="44"/>
      <c r="N30" s="44"/>
      <c r="P30" s="6" t="s">
        <v>114</v>
      </c>
      <c r="AO30" s="7">
        <f>($AO31)</f>
        <v>40</v>
      </c>
      <c r="AP30" s="7">
        <f>($AP31-$G$9)</f>
        <v>55</v>
      </c>
      <c r="AQ30" s="7">
        <f>($AQ31+$G$9)</f>
        <v>5</v>
      </c>
      <c r="AR30" s="7">
        <f>IF($G$9&gt;=5,AR126,((100/(0.866)-((100-(100*($AQ30-$D$13)/($E$13-$D$13)))/(0.866)-((100*($AO30-$D$9)/($E$9-$D$9))/(1.73205))))/$G$328)*($G$323-$G$322))</f>
        <v>60.001355027476038</v>
      </c>
      <c r="AS30" s="7">
        <f>(($AO30-$D$9)/($E$9-$D$9))*100</f>
        <v>40</v>
      </c>
    </row>
    <row r="31" spans="1:45" ht="15" x14ac:dyDescent="0.25">
      <c r="A31" s="103"/>
      <c r="B31" s="42" t="s">
        <v>17</v>
      </c>
      <c r="C31" s="38">
        <v>80.7</v>
      </c>
      <c r="D31" s="20">
        <v>15.8</v>
      </c>
      <c r="E31" s="2"/>
      <c r="G31" s="7">
        <f t="shared" si="0"/>
        <v>31.360132870266916</v>
      </c>
      <c r="H31" s="7">
        <f t="shared" si="1"/>
        <v>83.62694300518136</v>
      </c>
      <c r="I31" s="7">
        <f t="shared" si="2"/>
        <v>83.62694300518136</v>
      </c>
      <c r="J31" s="7">
        <f t="shared" si="3"/>
        <v>16.373056994818654</v>
      </c>
      <c r="K31" s="7">
        <f t="shared" si="4"/>
        <v>0</v>
      </c>
      <c r="M31" s="46"/>
      <c r="N31" s="49"/>
      <c r="P31" s="4" t="s">
        <v>115</v>
      </c>
      <c r="R31" s="6"/>
      <c r="AO31" s="7">
        <f>IF(($AO27+$F$9)&lt;$E$9,($AO27+$F$9),$D$9+$F$9)</f>
        <v>40</v>
      </c>
      <c r="AP31" s="7">
        <f>IF(($AP27-$F$9)&gt;$D$10,($AP27-$F$9),($D$10+$F$9))</f>
        <v>60</v>
      </c>
      <c r="AQ31" s="7">
        <f>$D$13</f>
        <v>0</v>
      </c>
      <c r="AR31" s="7">
        <f>((100/(0.866)-((100-(100*($AQ31-$D$13)/($E$13-$D$13)))/(0.866)-((100*($AO31-$D$9)/($E$9-$D$9))/(1.73205))))/$G$328)*($G$323-$G$322)</f>
        <v>15.000013987513048</v>
      </c>
      <c r="AS31" s="7">
        <f>(($AO31-$D$9)/($E$9-$D$9))*100</f>
        <v>40</v>
      </c>
    </row>
    <row r="32" spans="1:45" ht="15" x14ac:dyDescent="0.25">
      <c r="A32" s="104"/>
      <c r="B32" s="42" t="s">
        <v>18</v>
      </c>
      <c r="C32" s="38">
        <v>80.099999999999994</v>
      </c>
      <c r="D32" s="20">
        <v>18.399999999999999</v>
      </c>
      <c r="E32" s="2"/>
      <c r="G32" s="7">
        <f t="shared" si="0"/>
        <v>30.494952294411025</v>
      </c>
      <c r="H32" s="7">
        <f t="shared" si="1"/>
        <v>81.319796954314711</v>
      </c>
      <c r="I32" s="7">
        <f t="shared" si="2"/>
        <v>81.319796954314711</v>
      </c>
      <c r="J32" s="7">
        <f t="shared" si="3"/>
        <v>18.680203045685278</v>
      </c>
      <c r="K32" s="7">
        <f t="shared" si="4"/>
        <v>0</v>
      </c>
      <c r="M32" s="44"/>
      <c r="N32" s="50"/>
      <c r="AO32" s="7">
        <f>($AO31-$G$9)</f>
        <v>35</v>
      </c>
      <c r="AP32" s="7">
        <f>($AP31)</f>
        <v>60</v>
      </c>
      <c r="AQ32" s="7">
        <f>($AQ31+$G$9)</f>
        <v>5</v>
      </c>
      <c r="AR32" s="7">
        <f>((100/(0.866)-((100-(100*($AQ32-$D$13)/($E$13-$D$13)))/(0.866)-((100*($AO32-$D$9)/($E$9-$D$9))/(1.73205))))/$G$328)*($G$323-$G$322)</f>
        <v>16.875123992404156</v>
      </c>
      <c r="AS32" s="7">
        <f>(($AO32-$D$9)/($E$9-$D$9))*100</f>
        <v>35</v>
      </c>
    </row>
    <row r="33" spans="1:45" ht="15" x14ac:dyDescent="0.25">
      <c r="A33" s="103" t="s">
        <v>2</v>
      </c>
      <c r="B33" s="37" t="s">
        <v>20</v>
      </c>
      <c r="C33" s="68">
        <v>83</v>
      </c>
      <c r="D33" s="20">
        <v>10.7</v>
      </c>
      <c r="E33" s="2"/>
      <c r="G33" s="7">
        <f t="shared" si="0"/>
        <v>33.21774709081064</v>
      </c>
      <c r="H33" s="7">
        <f t="shared" si="1"/>
        <v>88.580576307363927</v>
      </c>
      <c r="I33" s="7">
        <f t="shared" si="2"/>
        <v>88.580576307363927</v>
      </c>
      <c r="J33" s="7">
        <f t="shared" si="3"/>
        <v>11.419423692636071</v>
      </c>
      <c r="K33" s="7">
        <f t="shared" si="4"/>
        <v>0</v>
      </c>
      <c r="M33" s="46"/>
      <c r="N33" s="49"/>
    </row>
    <row r="34" spans="1:45" ht="15" x14ac:dyDescent="0.25">
      <c r="A34" s="103"/>
      <c r="B34" s="42" t="s">
        <v>21</v>
      </c>
      <c r="C34" s="38">
        <v>83.2</v>
      </c>
      <c r="D34" s="20">
        <v>11.1</v>
      </c>
      <c r="E34" s="2"/>
      <c r="G34" s="7">
        <f t="shared" si="0"/>
        <v>33.085926928978928</v>
      </c>
      <c r="H34" s="7">
        <f t="shared" si="1"/>
        <v>88.229056203605509</v>
      </c>
      <c r="I34" s="7">
        <f t="shared" si="2"/>
        <v>88.229056203605509</v>
      </c>
      <c r="J34" s="7">
        <f t="shared" si="3"/>
        <v>11.770943796394485</v>
      </c>
      <c r="K34" s="7">
        <f t="shared" si="4"/>
        <v>0</v>
      </c>
      <c r="M34" s="44"/>
      <c r="N34" s="50"/>
      <c r="AO34" s="7">
        <f>($AO35)</f>
        <v>50</v>
      </c>
      <c r="AP34" s="7">
        <f>($AP35-$G$9)</f>
        <v>45</v>
      </c>
      <c r="AQ34" s="7">
        <f>($AQ35+$G$9)</f>
        <v>5</v>
      </c>
      <c r="AR34" s="7">
        <f>IF($G$9&gt;=5,AR130,((100/(0.866)-((100-(100*($AQ34-$D$13)/($E$13-$D$13)))/(0.866)-((100*($AO34-$D$9)/($E$9-$D$9))/(1.73205))))/$G$328)*($G$323-$G$322))</f>
        <v>56.251135017693798</v>
      </c>
      <c r="AS34" s="7">
        <f>(($AO34-$D$9)/($E$9-$D$9))*100</f>
        <v>50</v>
      </c>
    </row>
    <row r="35" spans="1:45" ht="15" x14ac:dyDescent="0.25">
      <c r="A35" s="103"/>
      <c r="B35" s="42" t="s">
        <v>22</v>
      </c>
      <c r="C35" s="38">
        <v>87.4</v>
      </c>
      <c r="D35" s="20">
        <v>8.9</v>
      </c>
      <c r="E35" s="2"/>
      <c r="G35" s="7">
        <f t="shared" si="0"/>
        <v>34.03429964975701</v>
      </c>
      <c r="H35" s="7">
        <f t="shared" si="1"/>
        <v>90.758047767393563</v>
      </c>
      <c r="I35" s="7">
        <f t="shared" si="2"/>
        <v>90.758047767393563</v>
      </c>
      <c r="J35" s="7">
        <f t="shared" si="3"/>
        <v>9.2419522326064367</v>
      </c>
      <c r="K35" s="7">
        <f t="shared" si="4"/>
        <v>0</v>
      </c>
      <c r="M35" s="46"/>
      <c r="N35" s="49"/>
      <c r="R35" s="6"/>
      <c r="AO35" s="7">
        <f>IF(($AO31+$F$9)&lt;$E$9,($AO31+$F$9),$D$9+$F$9)</f>
        <v>50</v>
      </c>
      <c r="AP35" s="7">
        <f>IF(($AP31-$F$9)&gt;$D$10,($AP31-$F$9),($D$10+$F$9))</f>
        <v>50</v>
      </c>
      <c r="AQ35" s="7">
        <f>$D$13</f>
        <v>0</v>
      </c>
      <c r="AR35" s="7">
        <f>((100/(0.866)-((100-(100*($AQ35-$D$13)/($E$13-$D$13)))/(0.866)-((100*($AO35-$D$9)/($E$9-$D$9))/(1.73205))))/$G$328)*($G$323-$G$322)</f>
        <v>18.7500174843913</v>
      </c>
      <c r="AS35" s="7">
        <f>(($AO35-$D$9)/($E$9-$D$9))*100</f>
        <v>50</v>
      </c>
    </row>
    <row r="36" spans="1:45" ht="15" x14ac:dyDescent="0.25">
      <c r="A36" s="103"/>
      <c r="B36" s="42" t="s">
        <v>23</v>
      </c>
      <c r="C36" s="38">
        <v>90.6</v>
      </c>
      <c r="D36" s="20">
        <v>6.8</v>
      </c>
      <c r="E36" s="2"/>
      <c r="G36" s="7">
        <f t="shared" si="0"/>
        <v>34.881962712235165</v>
      </c>
      <c r="H36" s="7">
        <f t="shared" si="1"/>
        <v>93.018480492813154</v>
      </c>
      <c r="I36" s="7">
        <f t="shared" si="2"/>
        <v>93.018480492813154</v>
      </c>
      <c r="J36" s="7">
        <f t="shared" si="3"/>
        <v>6.9815195071868592</v>
      </c>
      <c r="K36" s="7">
        <f t="shared" si="4"/>
        <v>0</v>
      </c>
      <c r="M36" s="44"/>
      <c r="N36" s="50"/>
      <c r="AO36" s="7">
        <f>($AO35-$G$9)</f>
        <v>45</v>
      </c>
      <c r="AP36" s="7">
        <f>($AP35)</f>
        <v>50</v>
      </c>
      <c r="AQ36" s="7">
        <f>($AQ35+$G$9)</f>
        <v>5</v>
      </c>
      <c r="AR36" s="7">
        <f>((100/(0.866)-((100-(100*($AQ36-$D$13)/($E$13-$D$13)))/(0.866)-((100*($AO36-$D$9)/($E$9-$D$9))/(1.73205))))/$G$328)*($G$323-$G$322)</f>
        <v>20.625127489282413</v>
      </c>
      <c r="AS36" s="7">
        <f>(($AO36-$D$9)/($E$9-$D$9))*100</f>
        <v>45</v>
      </c>
    </row>
    <row r="37" spans="1:45" ht="15" x14ac:dyDescent="0.25">
      <c r="A37" s="103"/>
      <c r="B37" s="42" t="s">
        <v>24</v>
      </c>
      <c r="C37" s="38">
        <v>90.3</v>
      </c>
      <c r="D37" s="20">
        <v>5.0999999999999996</v>
      </c>
      <c r="E37" s="2"/>
      <c r="G37" s="7">
        <f t="shared" si="0"/>
        <v>35.495316118250201</v>
      </c>
      <c r="H37" s="7">
        <f t="shared" si="1"/>
        <v>94.654088050314471</v>
      </c>
      <c r="I37" s="7">
        <f t="shared" si="2"/>
        <v>94.654088050314471</v>
      </c>
      <c r="J37" s="7">
        <f t="shared" si="3"/>
        <v>5.3459119496855347</v>
      </c>
      <c r="K37" s="7">
        <f t="shared" si="4"/>
        <v>0</v>
      </c>
      <c r="M37" s="46"/>
      <c r="N37" s="46"/>
    </row>
    <row r="38" spans="1:45" ht="15" x14ac:dyDescent="0.25">
      <c r="A38" s="103"/>
      <c r="B38" s="42" t="s">
        <v>25</v>
      </c>
      <c r="C38" s="38">
        <v>88.8</v>
      </c>
      <c r="D38" s="20">
        <v>5.0999999999999996</v>
      </c>
      <c r="E38" s="2"/>
      <c r="G38" s="7">
        <f t="shared" si="0"/>
        <v>35.463291855462145</v>
      </c>
      <c r="H38" s="7">
        <f t="shared" si="1"/>
        <v>94.568690095846648</v>
      </c>
      <c r="I38" s="7">
        <f t="shared" si="2"/>
        <v>94.568690095846648</v>
      </c>
      <c r="J38" s="7">
        <f t="shared" si="3"/>
        <v>5.4313099041533546</v>
      </c>
      <c r="K38" s="7">
        <f t="shared" si="4"/>
        <v>0</v>
      </c>
      <c r="M38" s="44"/>
      <c r="N38" s="44"/>
      <c r="AO38" s="7">
        <f>($AO39)</f>
        <v>60</v>
      </c>
      <c r="AP38" s="7">
        <f>($AP39-$G$9)</f>
        <v>35</v>
      </c>
      <c r="AQ38" s="7">
        <f>($AQ39+$G$9)</f>
        <v>5</v>
      </c>
      <c r="AR38" s="7">
        <f>IF($G$9&gt;=5,AR134,((100/(0.866)-((100-(100*($AQ38-$D$13)/($E$13-$D$13)))/(0.866)-((100*($AO38-$D$9)/($E$9-$D$9))/(1.73205))))/$G$328)*($G$323-$G$322))</f>
        <v>52.500915007911559</v>
      </c>
      <c r="AS38" s="7">
        <f>(($AO38-$D$9)/($E$9-$D$9))*100</f>
        <v>60</v>
      </c>
    </row>
    <row r="39" spans="1:45" ht="15" x14ac:dyDescent="0.25">
      <c r="A39" s="103"/>
      <c r="B39" s="42" t="s">
        <v>26</v>
      </c>
      <c r="C39" s="38">
        <v>90.1</v>
      </c>
      <c r="D39" s="20">
        <v>6.8</v>
      </c>
      <c r="E39" s="2"/>
      <c r="G39" s="7">
        <f t="shared" si="0"/>
        <v>34.868453567464528</v>
      </c>
      <c r="H39" s="7">
        <f t="shared" si="1"/>
        <v>92.982456140350877</v>
      </c>
      <c r="I39" s="7">
        <f t="shared" si="2"/>
        <v>92.982456140350877</v>
      </c>
      <c r="J39" s="7">
        <f t="shared" si="3"/>
        <v>7.0175438596491242</v>
      </c>
      <c r="K39" s="7">
        <f t="shared" si="4"/>
        <v>0</v>
      </c>
      <c r="M39" s="46"/>
      <c r="N39" s="46"/>
      <c r="AO39" s="7">
        <f>IF(($AO35+$F$9)&lt;$E$9,($AO35+$F$9),$D$9+$F$9)</f>
        <v>60</v>
      </c>
      <c r="AP39" s="7">
        <f>IF(($AP35-$F$9)&gt;$D$10,($AP35-$F$9),($D$10+$F$9))</f>
        <v>40</v>
      </c>
      <c r="AQ39" s="7">
        <f>$D$13</f>
        <v>0</v>
      </c>
      <c r="AR39" s="7">
        <f>((100/(0.866)-((100-(100*($AQ39-$D$13)/($E$13-$D$13)))/(0.866)-((100*($AO39-$D$9)/($E$9-$D$9))/(1.73205))))/$G$328)*($G$323-$G$322)</f>
        <v>22.500020981269557</v>
      </c>
      <c r="AS39" s="7">
        <f>(($AO39-$D$9)/($E$9-$D$9))*100</f>
        <v>60</v>
      </c>
    </row>
    <row r="40" spans="1:45" ht="15" x14ac:dyDescent="0.25">
      <c r="A40" s="103"/>
      <c r="B40" s="42" t="s">
        <v>27</v>
      </c>
      <c r="C40" s="38">
        <v>89.6</v>
      </c>
      <c r="D40" s="20">
        <v>6.6</v>
      </c>
      <c r="E40" s="2"/>
      <c r="G40" s="7">
        <f t="shared" si="0"/>
        <v>34.927267496911874</v>
      </c>
      <c r="H40" s="7">
        <f t="shared" si="1"/>
        <v>93.139293139293144</v>
      </c>
      <c r="I40" s="7">
        <f t="shared" si="2"/>
        <v>93.139293139293144</v>
      </c>
      <c r="J40" s="7">
        <f t="shared" si="3"/>
        <v>6.8607068607068609</v>
      </c>
      <c r="K40" s="7">
        <f t="shared" si="4"/>
        <v>0</v>
      </c>
      <c r="M40" s="44"/>
      <c r="N40" s="44"/>
      <c r="AO40" s="7">
        <f>($AO39-$G$9)</f>
        <v>55</v>
      </c>
      <c r="AP40" s="7">
        <f>($AP39)</f>
        <v>40</v>
      </c>
      <c r="AQ40" s="7">
        <f>($AQ39+$G$9)</f>
        <v>5</v>
      </c>
      <c r="AR40" s="7">
        <f>((100/(0.866)-((100-(100*($AQ40-$D$13)/($E$13-$D$13)))/(0.866)-((100*($AO40-$D$9)/($E$9-$D$9))/(1.73205))))/$G$328)*($G$323-$G$322)</f>
        <v>24.375130986160677</v>
      </c>
      <c r="AS40" s="7">
        <f>(($AO40-$D$9)/($E$9-$D$9))*100</f>
        <v>55.000000000000007</v>
      </c>
    </row>
    <row r="41" spans="1:45" ht="15" x14ac:dyDescent="0.25">
      <c r="A41" s="103"/>
      <c r="B41" s="42" t="s">
        <v>28</v>
      </c>
      <c r="C41" s="38">
        <v>86.6</v>
      </c>
      <c r="D41" s="20">
        <v>8.3000000000000007</v>
      </c>
      <c r="E41" s="2"/>
      <c r="G41" s="7">
        <f t="shared" si="0"/>
        <v>34.220263733367489</v>
      </c>
      <c r="H41" s="7">
        <f t="shared" si="1"/>
        <v>91.253951527924144</v>
      </c>
      <c r="I41" s="7">
        <f t="shared" si="2"/>
        <v>91.253951527924144</v>
      </c>
      <c r="J41" s="7">
        <f t="shared" si="3"/>
        <v>8.74604847207587</v>
      </c>
      <c r="K41" s="7">
        <f t="shared" si="4"/>
        <v>0</v>
      </c>
      <c r="M41" s="46"/>
      <c r="N41" s="46"/>
    </row>
    <row r="42" spans="1:45" ht="15" x14ac:dyDescent="0.25">
      <c r="A42" s="103"/>
      <c r="B42" s="42" t="s">
        <v>29</v>
      </c>
      <c r="C42" s="38">
        <v>75.5</v>
      </c>
      <c r="D42" s="20">
        <v>16.600000000000001</v>
      </c>
      <c r="E42" s="2"/>
      <c r="G42" s="7">
        <f t="shared" si="0"/>
        <v>30.741071011325587</v>
      </c>
      <c r="H42" s="7">
        <f t="shared" si="1"/>
        <v>81.976112920738331</v>
      </c>
      <c r="I42" s="7">
        <f t="shared" si="2"/>
        <v>81.976112920738331</v>
      </c>
      <c r="J42" s="7">
        <f t="shared" si="3"/>
        <v>18.023887079261673</v>
      </c>
      <c r="K42" s="7">
        <f t="shared" si="4"/>
        <v>0</v>
      </c>
      <c r="M42" s="44"/>
      <c r="N42" s="44"/>
      <c r="AO42" s="7">
        <f>($AO43)</f>
        <v>70</v>
      </c>
      <c r="AP42" s="7">
        <f>($AP43-$G$9)</f>
        <v>25</v>
      </c>
      <c r="AQ42" s="7">
        <f>($AQ43+$G$9)</f>
        <v>5</v>
      </c>
      <c r="AR42" s="7">
        <f>IF($G$9&gt;=5,AR138,((100/(0.866)-((100-(100*($AQ42-$D$13)/($E$13-$D$13)))/(0.866)-((100*($AO42-$D$9)/($E$9-$D$9))/(1.73205))))/$G$328)*($G$323-$G$322))</f>
        <v>48.750694998129326</v>
      </c>
      <c r="AS42" s="7">
        <f>(($AO42-$D$9)/($E$9-$D$9))*100</f>
        <v>70</v>
      </c>
    </row>
    <row r="43" spans="1:45" ht="15" x14ac:dyDescent="0.25">
      <c r="A43" s="103"/>
      <c r="B43" s="42" t="s">
        <v>30</v>
      </c>
      <c r="C43" s="38">
        <v>10</v>
      </c>
      <c r="D43" s="20">
        <v>2.9</v>
      </c>
      <c r="E43" s="2">
        <v>85.2</v>
      </c>
      <c r="G43" s="7">
        <f t="shared" si="0"/>
        <v>68.962189371687771</v>
      </c>
      <c r="H43" s="7">
        <f t="shared" si="1"/>
        <v>10.19367991845056</v>
      </c>
      <c r="I43" s="7">
        <f t="shared" si="2"/>
        <v>10.19367991845056</v>
      </c>
      <c r="J43" s="7">
        <f t="shared" si="3"/>
        <v>2.9561671763506623</v>
      </c>
      <c r="K43" s="7">
        <f t="shared" si="4"/>
        <v>86.850152905198769</v>
      </c>
      <c r="M43" s="46"/>
      <c r="N43" s="46"/>
      <c r="AO43" s="7">
        <f>IF(($AO39+$F$9)&lt;$E$9,($AO39+$F$9),$D$9+$F$9)</f>
        <v>70</v>
      </c>
      <c r="AP43" s="7">
        <f>IF(($AP39-$F$9)&gt;$D$10,($AP39-$F$9),($D$10+$F$9))</f>
        <v>30</v>
      </c>
      <c r="AQ43" s="7">
        <f>$D$13</f>
        <v>0</v>
      </c>
      <c r="AR43" s="7">
        <f>((100/(0.866)-((100-(100*($AQ43-$D$13)/($E$13-$D$13)))/(0.866)-((100*($AO43-$D$9)/($E$9-$D$9))/(1.73205))))/$G$328)*($G$323-$G$322)</f>
        <v>26.250024478147825</v>
      </c>
      <c r="AS43" s="7">
        <f>(($AO43-$D$9)/($E$9-$D$9))*100</f>
        <v>70</v>
      </c>
    </row>
    <row r="44" spans="1:45" ht="15" x14ac:dyDescent="0.25">
      <c r="A44" s="103"/>
      <c r="B44" s="42" t="s">
        <v>31</v>
      </c>
      <c r="C44" s="38">
        <v>84.5</v>
      </c>
      <c r="D44" s="20">
        <v>11.1</v>
      </c>
      <c r="E44" s="2"/>
      <c r="G44" s="7">
        <f t="shared" si="0"/>
        <v>33.145951410691744</v>
      </c>
      <c r="H44" s="7">
        <f t="shared" si="1"/>
        <v>88.389121338912133</v>
      </c>
      <c r="I44" s="7">
        <f t="shared" si="2"/>
        <v>88.389121338912133</v>
      </c>
      <c r="J44" s="7">
        <f t="shared" si="3"/>
        <v>11.610878661087867</v>
      </c>
      <c r="K44" s="7">
        <f t="shared" si="4"/>
        <v>0</v>
      </c>
      <c r="M44" s="44"/>
      <c r="N44" s="44"/>
      <c r="AO44" s="7">
        <f>($AO43-$G$9)</f>
        <v>65</v>
      </c>
      <c r="AP44" s="7">
        <f>($AP43)</f>
        <v>30</v>
      </c>
      <c r="AQ44" s="7">
        <f>($AQ43+$G$9)</f>
        <v>5</v>
      </c>
      <c r="AR44" s="7">
        <f>((100/(0.866)-((100-(100*($AQ44-$D$13)/($E$13-$D$13)))/(0.866)-((100*($AO44-$D$9)/($E$9-$D$9))/(1.73205))))/$G$328)*($G$323-$G$322)</f>
        <v>28.125134483038931</v>
      </c>
      <c r="AS44" s="7">
        <f>(($AO44-$D$9)/($E$9-$D$9))*100</f>
        <v>65</v>
      </c>
    </row>
    <row r="45" spans="1:45" ht="15" x14ac:dyDescent="0.25">
      <c r="A45" s="103"/>
      <c r="B45" s="42" t="s">
        <v>32</v>
      </c>
      <c r="C45" s="38">
        <v>8.6</v>
      </c>
      <c r="D45" s="20">
        <v>1.1000000000000001</v>
      </c>
      <c r="E45" s="2">
        <v>89.899999999999991</v>
      </c>
      <c r="G45" s="7">
        <f t="shared" si="0"/>
        <v>70.935755353607618</v>
      </c>
      <c r="H45" s="7">
        <f t="shared" si="1"/>
        <v>8.6345381526104426</v>
      </c>
      <c r="I45" s="7">
        <f t="shared" si="2"/>
        <v>8.6345381526104426</v>
      </c>
      <c r="J45" s="7">
        <f t="shared" si="3"/>
        <v>1.1044176706827311</v>
      </c>
      <c r="K45" s="7">
        <f t="shared" si="4"/>
        <v>90.261044176706832</v>
      </c>
      <c r="M45" s="46"/>
      <c r="N45" s="46"/>
    </row>
    <row r="46" spans="1:45" ht="15" x14ac:dyDescent="0.25">
      <c r="A46" s="103"/>
      <c r="B46" s="42" t="s">
        <v>33</v>
      </c>
      <c r="C46" s="38">
        <v>89.4</v>
      </c>
      <c r="D46" s="20">
        <v>7</v>
      </c>
      <c r="E46" s="2"/>
      <c r="G46" s="7">
        <f t="shared" si="0"/>
        <v>34.777003383912501</v>
      </c>
      <c r="H46" s="7">
        <f t="shared" si="1"/>
        <v>92.738589211618262</v>
      </c>
      <c r="I46" s="7">
        <f t="shared" si="2"/>
        <v>92.738589211618262</v>
      </c>
      <c r="J46" s="7">
        <f t="shared" si="3"/>
        <v>7.2614107883817418</v>
      </c>
      <c r="K46" s="7">
        <f t="shared" si="4"/>
        <v>0</v>
      </c>
      <c r="M46" s="44"/>
      <c r="N46" s="44"/>
      <c r="AO46" s="7">
        <f>($AO47)</f>
        <v>80</v>
      </c>
      <c r="AP46" s="7">
        <f>($AP47-$G$9)</f>
        <v>15</v>
      </c>
      <c r="AQ46" s="7">
        <f>($AQ47+$G$9)</f>
        <v>5</v>
      </c>
      <c r="AR46" s="7">
        <f>IF($G$9&gt;=5,AR142,((100/(0.866)-((100-(100*($AQ46-$D$13)/($E$13-$D$13)))/(0.866)-((100*($AO46-$D$9)/($E$9-$D$9))/(1.73205))))/$G$328)*($G$323-$G$322))</f>
        <v>45.000474988347086</v>
      </c>
      <c r="AS46" s="7">
        <f>(($AO46-$D$9)/($E$9-$D$9))*100</f>
        <v>80</v>
      </c>
    </row>
    <row r="47" spans="1:45" ht="15" x14ac:dyDescent="0.25">
      <c r="A47" s="103"/>
      <c r="B47" s="42" t="s">
        <v>34</v>
      </c>
      <c r="C47" s="38">
        <v>92.8</v>
      </c>
      <c r="D47" s="20">
        <v>4.5999999999999996</v>
      </c>
      <c r="E47" s="2"/>
      <c r="F47" s="20"/>
      <c r="G47" s="7">
        <f t="shared" si="0"/>
        <v>35.728986089353448</v>
      </c>
      <c r="H47" s="7">
        <f t="shared" si="1"/>
        <v>95.277207392197127</v>
      </c>
      <c r="I47" s="7">
        <f t="shared" si="2"/>
        <v>95.277207392197127</v>
      </c>
      <c r="J47" s="7">
        <f t="shared" si="3"/>
        <v>4.7227926078028748</v>
      </c>
      <c r="K47" s="7">
        <f t="shared" si="4"/>
        <v>0</v>
      </c>
      <c r="M47" s="46"/>
      <c r="N47" s="46"/>
      <c r="AO47" s="7">
        <f>IF(($AO43+$F$9)&lt;$E$9,($AO43+$F$9),$D$9+$F$9)</f>
        <v>80</v>
      </c>
      <c r="AP47" s="7">
        <f>IF(($AP43-$F$9)&gt;$D$10,($AP43-$F$9),($D$10+$F$9))</f>
        <v>20</v>
      </c>
      <c r="AQ47" s="7">
        <f>$D$13</f>
        <v>0</v>
      </c>
      <c r="AR47" s="7">
        <f>((100/(0.866)-((100-(100*($AQ47-$D$13)/($E$13-$D$13)))/(0.866)-((100*($AO47-$D$9)/($E$9-$D$9))/(1.73205))))/$G$328)*($G$323-$G$322)</f>
        <v>30.000027975026086</v>
      </c>
      <c r="AS47" s="7">
        <f>(($AO47-$D$9)/($E$9-$D$9))*100</f>
        <v>80</v>
      </c>
    </row>
    <row r="48" spans="1:45" ht="15" x14ac:dyDescent="0.25">
      <c r="A48" s="103"/>
      <c r="B48" s="42" t="s">
        <v>35</v>
      </c>
      <c r="C48" s="38">
        <v>91.9</v>
      </c>
      <c r="D48" s="20">
        <v>5.2</v>
      </c>
      <c r="E48" s="2"/>
      <c r="F48" s="20"/>
      <c r="G48" s="7">
        <f t="shared" si="0"/>
        <v>35.491794167158822</v>
      </c>
      <c r="H48" s="7">
        <f t="shared" si="1"/>
        <v>94.644696189495363</v>
      </c>
      <c r="I48" s="7">
        <f t="shared" si="2"/>
        <v>94.644696189495363</v>
      </c>
      <c r="J48" s="7">
        <f t="shared" si="3"/>
        <v>5.3553038105046342</v>
      </c>
      <c r="K48" s="7">
        <f t="shared" si="4"/>
        <v>0</v>
      </c>
      <c r="M48" s="44"/>
      <c r="N48" s="44"/>
      <c r="AO48" s="7">
        <f>($AO47-$G$9)</f>
        <v>75</v>
      </c>
      <c r="AP48" s="7">
        <f>($AP47)</f>
        <v>20</v>
      </c>
      <c r="AQ48" s="7">
        <f>($AQ47+$G$9)</f>
        <v>5</v>
      </c>
      <c r="AR48" s="7">
        <f>((100/(0.866)-((100-(100*($AQ48-$D$13)/($E$13-$D$13)))/(0.866)-((100*($AO48-$D$9)/($E$9-$D$9))/(1.73205))))/$G$328)*($G$323-$G$322)</f>
        <v>31.875137979917195</v>
      </c>
      <c r="AS48" s="7">
        <f>(($AO48-$D$9)/($E$9-$D$9))*100</f>
        <v>75</v>
      </c>
    </row>
    <row r="49" spans="1:45" ht="15" x14ac:dyDescent="0.25">
      <c r="A49" s="103"/>
      <c r="B49" s="42" t="s">
        <v>36</v>
      </c>
      <c r="C49" s="38">
        <v>86.1</v>
      </c>
      <c r="D49" s="20">
        <v>9.5</v>
      </c>
      <c r="E49" s="2"/>
      <c r="F49" s="20"/>
      <c r="G49" s="7">
        <f t="shared" si="0"/>
        <v>33.773567058704835</v>
      </c>
      <c r="H49" s="7">
        <f t="shared" si="1"/>
        <v>90.062761506276146</v>
      </c>
      <c r="I49" s="7">
        <f t="shared" si="2"/>
        <v>90.062761506276146</v>
      </c>
      <c r="J49" s="7">
        <f t="shared" si="3"/>
        <v>9.93723849372385</v>
      </c>
      <c r="K49" s="7">
        <f t="shared" si="4"/>
        <v>0</v>
      </c>
      <c r="M49" s="46"/>
      <c r="N49" s="46"/>
    </row>
    <row r="50" spans="1:45" ht="15" x14ac:dyDescent="0.25">
      <c r="A50" s="103"/>
      <c r="B50" s="42" t="s">
        <v>37</v>
      </c>
      <c r="C50" s="38">
        <v>84.6</v>
      </c>
      <c r="D50" s="20">
        <v>9.5</v>
      </c>
      <c r="E50" s="2"/>
      <c r="F50" s="20"/>
      <c r="G50" s="7">
        <f t="shared" si="0"/>
        <v>33.714165338565444</v>
      </c>
      <c r="H50" s="7">
        <f t="shared" si="1"/>
        <v>89.904357066950055</v>
      </c>
      <c r="I50" s="7">
        <f t="shared" si="2"/>
        <v>89.904357066950055</v>
      </c>
      <c r="J50" s="7">
        <f t="shared" si="3"/>
        <v>10.095642933049948</v>
      </c>
      <c r="K50" s="7">
        <f t="shared" si="4"/>
        <v>0</v>
      </c>
      <c r="M50" s="44"/>
      <c r="N50" s="44"/>
      <c r="AO50" s="7">
        <f>($AO51)</f>
        <v>90</v>
      </c>
      <c r="AP50" s="7">
        <f>($AP51-$G$9)</f>
        <v>5</v>
      </c>
      <c r="AQ50" s="7">
        <f>($AQ51+$G$9)</f>
        <v>5</v>
      </c>
      <c r="AR50" s="7">
        <f>IF($G$9&gt;=5,AR145,((100/(0.866)-((100-(100*($AQ50-$D$13)/($E$13-$D$13)))/(0.866)-((100*($AO50-$D$9)/($E$9-$D$9))/(1.73205))))/$G$328)*($G$323-$G$322))</f>
        <v>41.25025497856484</v>
      </c>
      <c r="AS50" s="7">
        <f>(($AO50-$D$9)/($E$9-$D$9))*100</f>
        <v>90</v>
      </c>
    </row>
    <row r="51" spans="1:45" ht="15" x14ac:dyDescent="0.25">
      <c r="A51" s="103"/>
      <c r="B51" s="42" t="s">
        <v>38</v>
      </c>
      <c r="C51" s="38">
        <v>82</v>
      </c>
      <c r="D51" s="20">
        <v>11.2</v>
      </c>
      <c r="E51" s="3"/>
      <c r="F51" s="20"/>
      <c r="G51" s="7">
        <f t="shared" si="0"/>
        <v>32.993592998285131</v>
      </c>
      <c r="H51" s="7">
        <f t="shared" si="1"/>
        <v>87.982832618025753</v>
      </c>
      <c r="I51" s="7">
        <f t="shared" si="2"/>
        <v>87.982832618025753</v>
      </c>
      <c r="J51" s="7">
        <f t="shared" si="3"/>
        <v>12.017167381974247</v>
      </c>
      <c r="K51" s="7">
        <f t="shared" si="4"/>
        <v>0</v>
      </c>
      <c r="M51" s="46"/>
      <c r="N51" s="46"/>
      <c r="AO51" s="7">
        <f>IF(($AO47+$F$9)&lt;$E$9,($AO47+$F$9),$D$9+$F$9)</f>
        <v>90</v>
      </c>
      <c r="AP51" s="7">
        <f>IF(($AP47-$F$9)&gt;$D$10,($AP47-$F$9),($D$10+$F$9))</f>
        <v>10</v>
      </c>
      <c r="AQ51" s="7">
        <f>$D$13</f>
        <v>0</v>
      </c>
      <c r="AR51" s="7">
        <f>((100/(0.866)-((100-(100*($AQ51-$D$13)/($E$13-$D$13)))/(0.866)-((100*($AO51-$D$9)/($E$9-$D$9))/(1.73205))))/$G$328)*($G$323-$G$322)</f>
        <v>33.750031471904343</v>
      </c>
      <c r="AS51" s="7">
        <f>(($AO51-$D$9)/($E$9-$D$9))*100</f>
        <v>90</v>
      </c>
    </row>
    <row r="52" spans="1:45" ht="15" x14ac:dyDescent="0.25">
      <c r="A52" s="103"/>
      <c r="B52" s="42" t="s">
        <v>39</v>
      </c>
      <c r="C52" s="38">
        <v>82.8</v>
      </c>
      <c r="D52" s="20">
        <v>10.9</v>
      </c>
      <c r="E52" s="3"/>
      <c r="F52" s="20"/>
      <c r="G52" s="7">
        <f t="shared" si="0"/>
        <v>33.137704326736383</v>
      </c>
      <c r="H52" s="7">
        <f t="shared" si="1"/>
        <v>88.367129135538946</v>
      </c>
      <c r="I52" s="7">
        <f t="shared" si="2"/>
        <v>88.367129135538946</v>
      </c>
      <c r="J52" s="7">
        <f t="shared" si="3"/>
        <v>11.632870864461047</v>
      </c>
      <c r="K52" s="7">
        <f t="shared" si="4"/>
        <v>0</v>
      </c>
      <c r="M52" s="44"/>
      <c r="N52" s="44"/>
      <c r="AO52" s="7">
        <f>($AO51-$G$9)</f>
        <v>85</v>
      </c>
      <c r="AP52" s="7">
        <f>($AP51)</f>
        <v>10</v>
      </c>
      <c r="AQ52" s="7">
        <f>($AQ51+$G$9)</f>
        <v>5</v>
      </c>
      <c r="AR52" s="7">
        <f>((100/(0.866)-((100-(100*($AQ52-$D$13)/($E$13-$D$13)))/(0.866)-((100*($AO52-$D$9)/($E$9-$D$9))/(1.73205))))/$G$328)*($G$323-$G$322)</f>
        <v>35.625141476795456</v>
      </c>
      <c r="AS52" s="7">
        <f>(($AO52-$D$9)/($E$9-$D$9))*100</f>
        <v>85</v>
      </c>
    </row>
    <row r="53" spans="1:45" ht="15" x14ac:dyDescent="0.25">
      <c r="A53" s="103"/>
      <c r="B53" s="42" t="s">
        <v>40</v>
      </c>
      <c r="C53" s="38">
        <v>86.9</v>
      </c>
      <c r="D53" s="20">
        <v>6.8</v>
      </c>
      <c r="E53" s="3"/>
      <c r="F53" s="20"/>
      <c r="G53" s="7">
        <f t="shared" si="0"/>
        <v>34.778580990258362</v>
      </c>
      <c r="H53" s="7">
        <f t="shared" si="1"/>
        <v>92.74279615795092</v>
      </c>
      <c r="I53" s="7">
        <f t="shared" si="2"/>
        <v>92.74279615795092</v>
      </c>
      <c r="J53" s="7">
        <f t="shared" si="3"/>
        <v>7.2572038420490923</v>
      </c>
      <c r="K53" s="7">
        <f t="shared" si="4"/>
        <v>0</v>
      </c>
      <c r="M53" s="46"/>
      <c r="N53" s="46"/>
    </row>
    <row r="54" spans="1:45" ht="15" x14ac:dyDescent="0.25">
      <c r="A54" s="103"/>
      <c r="B54" s="42" t="s">
        <v>41</v>
      </c>
      <c r="C54" s="38">
        <v>86.4</v>
      </c>
      <c r="D54" s="20">
        <v>5.4</v>
      </c>
      <c r="E54" s="3"/>
      <c r="F54" s="20"/>
      <c r="G54" s="7">
        <f t="shared" si="0"/>
        <v>35.294150558854213</v>
      </c>
      <c r="H54" s="7">
        <f t="shared" si="1"/>
        <v>94.117647058823522</v>
      </c>
      <c r="I54" s="7">
        <f t="shared" si="2"/>
        <v>94.117647058823522</v>
      </c>
      <c r="J54" s="7">
        <f t="shared" si="3"/>
        <v>5.8823529411764701</v>
      </c>
      <c r="K54" s="7">
        <f t="shared" si="4"/>
        <v>0</v>
      </c>
      <c r="M54" s="44"/>
      <c r="N54" s="44"/>
      <c r="AO54" s="7">
        <f>($AO55)</f>
        <v>10</v>
      </c>
      <c r="AP54" s="7">
        <f>($AP55-$G$9)</f>
        <v>5</v>
      </c>
      <c r="AQ54" s="7">
        <f>($AQ55+$G$9)</f>
        <v>5</v>
      </c>
      <c r="AR54" s="7">
        <f>IF($G$9&gt;=5,AR149,((100/(0.866)-((100-(100*($AQ54-$D$13)/($E$13-$D$13)))/(0.866)-((100*($AO54-$D$9)/($E$9-$D$9))/(1.73205))))/$G$328)*($G$323-$G$322))</f>
        <v>71.252015056822742</v>
      </c>
      <c r="AS54" s="7">
        <f t="shared" ref="AS54:AS59" si="5">(($AO54-$D$9)/($E$9-$D$9))*100</f>
        <v>10</v>
      </c>
    </row>
    <row r="55" spans="1:45" ht="15" x14ac:dyDescent="0.25">
      <c r="A55" s="103"/>
      <c r="B55" s="42" t="s">
        <v>42</v>
      </c>
      <c r="C55" s="38">
        <v>90.6</v>
      </c>
      <c r="D55" s="20">
        <v>4.7</v>
      </c>
      <c r="E55" s="3"/>
      <c r="F55" s="20"/>
      <c r="G55" s="7">
        <f t="shared" si="0"/>
        <v>35.650610369063003</v>
      </c>
      <c r="H55" s="7">
        <f t="shared" si="1"/>
        <v>95.068205666316899</v>
      </c>
      <c r="I55" s="7">
        <f t="shared" si="2"/>
        <v>95.068205666316899</v>
      </c>
      <c r="J55" s="7">
        <f t="shared" si="3"/>
        <v>4.9317943336831069</v>
      </c>
      <c r="K55" s="7">
        <f t="shared" si="4"/>
        <v>0</v>
      </c>
      <c r="M55" s="46"/>
      <c r="N55" s="46"/>
      <c r="AO55" s="7">
        <f>IF(($AO51+$F$9)&lt;$E$9,($AO51+$F$9),$D$9+$F$9)</f>
        <v>10</v>
      </c>
      <c r="AP55" s="7">
        <f>IF(($AP51-$F$9)&gt;$D$10,($AP51-$F$9),($D$10+$F$9))</f>
        <v>10</v>
      </c>
      <c r="AQ55" s="7">
        <f>$D$13</f>
        <v>0</v>
      </c>
      <c r="AR55" s="7">
        <f>((100/(0.866)-((100-(100*($AQ55-$D$13)/($E$13-$D$13)))/(0.866)-((100*($AO55-$D$9)/($E$9-$D$9))/(1.73205))))/$G$328)*($G$323-$G$322)</f>
        <v>3.7500034968782643</v>
      </c>
      <c r="AS55" s="7">
        <f t="shared" si="5"/>
        <v>10</v>
      </c>
    </row>
    <row r="56" spans="1:45" ht="15" x14ac:dyDescent="0.25">
      <c r="A56" s="103"/>
      <c r="B56" s="42" t="s">
        <v>43</v>
      </c>
      <c r="C56" s="38">
        <v>89.9</v>
      </c>
      <c r="D56" s="20">
        <v>4.5999999999999996</v>
      </c>
      <c r="E56" s="3"/>
      <c r="F56" s="20"/>
      <c r="G56" s="7">
        <f t="shared" si="0"/>
        <v>35.674636441201663</v>
      </c>
      <c r="H56" s="7">
        <f t="shared" si="1"/>
        <v>95.13227513227514</v>
      </c>
      <c r="I56" s="7">
        <f t="shared" si="2"/>
        <v>95.13227513227514</v>
      </c>
      <c r="J56" s="7">
        <f t="shared" si="3"/>
        <v>4.867724867724867</v>
      </c>
      <c r="K56" s="7">
        <f t="shared" si="4"/>
        <v>0</v>
      </c>
      <c r="M56" s="44"/>
      <c r="N56" s="44"/>
      <c r="R56" s="6"/>
      <c r="AO56" s="7">
        <f>($AO55-$G$9)</f>
        <v>5</v>
      </c>
      <c r="AP56" s="7">
        <f>($AP55)</f>
        <v>10</v>
      </c>
      <c r="AQ56" s="7">
        <f>($AQ55+$G$9)</f>
        <v>5</v>
      </c>
      <c r="AR56" s="7">
        <f>((100/(0.866)-((100-(100*($AQ56-$D$13)/($E$13-$D$13)))/(0.866)-((100*($AO56-$D$9)/($E$9-$D$9))/(1.73205))))/$G$328)*($G$323-$G$322)</f>
        <v>5.6251135017693743</v>
      </c>
      <c r="AS56" s="7">
        <f t="shared" si="5"/>
        <v>5</v>
      </c>
    </row>
    <row r="57" spans="1:45" ht="15" x14ac:dyDescent="0.25">
      <c r="A57" s="103"/>
      <c r="B57" s="42" t="s">
        <v>44</v>
      </c>
      <c r="C57" s="38">
        <v>91.1</v>
      </c>
      <c r="D57" s="20">
        <v>5.6</v>
      </c>
      <c r="E57" s="3"/>
      <c r="F57" s="20"/>
      <c r="G57" s="7">
        <f t="shared" si="0"/>
        <v>35.328368000580099</v>
      </c>
      <c r="H57" s="7">
        <f t="shared" si="1"/>
        <v>94.208893485005177</v>
      </c>
      <c r="I57" s="7">
        <f t="shared" si="2"/>
        <v>94.208893485005177</v>
      </c>
      <c r="J57" s="7">
        <f t="shared" si="3"/>
        <v>5.7911065149948291</v>
      </c>
      <c r="K57" s="7">
        <f t="shared" si="4"/>
        <v>0</v>
      </c>
      <c r="M57" s="44"/>
      <c r="N57" s="44"/>
      <c r="AO57" s="7">
        <f>($AO58)</f>
        <v>20</v>
      </c>
      <c r="AP57" s="7">
        <f>($AP58-$G$9)</f>
        <v>5</v>
      </c>
      <c r="AQ57" s="7">
        <f>($AQ58+$G$9)</f>
        <v>5</v>
      </c>
      <c r="AR57" s="7">
        <f>IF($G$9&gt;=5,AR153,((100/(0.866)-((100-(100*($AQ57-$D$13)/($E$13-$D$13)))/(0.866)-((100*($AO57-$D$9)/($E$9-$D$9))/(1.73205))))/$G$328)*($G$323-$G$322))</f>
        <v>67.501795047040503</v>
      </c>
      <c r="AS57" s="7">
        <f t="shared" si="5"/>
        <v>20</v>
      </c>
    </row>
    <row r="58" spans="1:45" ht="15" x14ac:dyDescent="0.25">
      <c r="A58" s="103"/>
      <c r="B58" s="42" t="s">
        <v>45</v>
      </c>
      <c r="C58" s="38">
        <v>87.5</v>
      </c>
      <c r="D58" s="20">
        <v>6.4</v>
      </c>
      <c r="E58" s="3"/>
      <c r="F58" s="20"/>
      <c r="G58" s="7">
        <f t="shared" si="0"/>
        <v>34.944122042262819</v>
      </c>
      <c r="H58" s="7">
        <f t="shared" si="1"/>
        <v>93.184238551650694</v>
      </c>
      <c r="I58" s="7">
        <f t="shared" si="2"/>
        <v>93.184238551650694</v>
      </c>
      <c r="J58" s="7">
        <f t="shared" si="3"/>
        <v>6.8157614483493081</v>
      </c>
      <c r="K58" s="7">
        <f t="shared" si="4"/>
        <v>0</v>
      </c>
      <c r="M58" s="46"/>
      <c r="N58" s="46"/>
      <c r="AO58" s="7">
        <f>IF(($AO55+$F$9)&lt;$E$9,($AO55+$F$9),$D$9+$F$9)</f>
        <v>20</v>
      </c>
      <c r="AP58" s="7">
        <f>IF(($AP55-$F$9)&gt;$D$10,($AP55-$F$9),($D$10+$F$9))</f>
        <v>10</v>
      </c>
      <c r="AQ58" s="7">
        <f>$D$13</f>
        <v>0</v>
      </c>
      <c r="AR58" s="7">
        <f>((100/(0.866)-((100-(100*($AQ58-$D$13)/($E$13-$D$13)))/(0.866)-((100*($AO58-$D$9)/($E$9-$D$9))/(1.73205))))/$G$328)*($G$323-$G$322)</f>
        <v>7.5000069937565188</v>
      </c>
      <c r="AS58" s="7">
        <f t="shared" si="5"/>
        <v>20</v>
      </c>
    </row>
    <row r="59" spans="1:45" ht="15" x14ac:dyDescent="0.25">
      <c r="A59" s="103"/>
      <c r="B59" s="42" t="s">
        <v>46</v>
      </c>
      <c r="C59" s="38">
        <v>78.900000000000006</v>
      </c>
      <c r="D59" s="20">
        <v>11.4</v>
      </c>
      <c r="E59" s="20"/>
      <c r="F59" s="20"/>
      <c r="G59" s="7">
        <f t="shared" si="0"/>
        <v>32.765811285016035</v>
      </c>
      <c r="H59" s="7">
        <f t="shared" si="1"/>
        <v>87.375415282392026</v>
      </c>
      <c r="I59" s="7">
        <f t="shared" si="2"/>
        <v>87.375415282392026</v>
      </c>
      <c r="J59" s="7">
        <f t="shared" si="3"/>
        <v>12.624584717607974</v>
      </c>
      <c r="K59" s="7">
        <f t="shared" si="4"/>
        <v>0</v>
      </c>
      <c r="M59" s="44"/>
      <c r="N59" s="44"/>
      <c r="AO59" s="7">
        <f>($AO58-$G$9)</f>
        <v>15</v>
      </c>
      <c r="AP59" s="7">
        <f>($AP58)</f>
        <v>10</v>
      </c>
      <c r="AQ59" s="7">
        <f>($AQ58+$G$9)</f>
        <v>5</v>
      </c>
      <c r="AR59" s="7">
        <f>((100/(0.866)-((100-(100*($AQ59-$D$13)/($E$13-$D$13)))/(0.866)-((100*($AO59-$D$9)/($E$9-$D$9))/(1.73205))))/$G$328)*($G$323-$G$322)</f>
        <v>9.3751169986476288</v>
      </c>
      <c r="AS59" s="7">
        <f t="shared" si="5"/>
        <v>15</v>
      </c>
    </row>
    <row r="60" spans="1:45" ht="15" x14ac:dyDescent="0.25">
      <c r="A60" s="103"/>
      <c r="B60" s="42" t="s">
        <v>47</v>
      </c>
      <c r="C60" s="38">
        <v>94.6</v>
      </c>
      <c r="D60" s="20">
        <v>2.7</v>
      </c>
      <c r="E60" s="20"/>
      <c r="F60" s="20"/>
      <c r="G60" s="7">
        <f t="shared" si="0"/>
        <v>36.459437903872917</v>
      </c>
      <c r="H60" s="7">
        <f t="shared" si="1"/>
        <v>97.225077081192197</v>
      </c>
      <c r="I60" s="7">
        <f t="shared" si="2"/>
        <v>97.225077081192197</v>
      </c>
      <c r="J60" s="7">
        <f t="shared" si="3"/>
        <v>2.7749229188078113</v>
      </c>
      <c r="K60" s="7">
        <f t="shared" si="4"/>
        <v>0</v>
      </c>
      <c r="M60" s="46"/>
      <c r="N60" s="46"/>
    </row>
    <row r="61" spans="1:45" ht="15" x14ac:dyDescent="0.25">
      <c r="A61" s="103"/>
      <c r="B61" s="42" t="s">
        <v>48</v>
      </c>
      <c r="C61" s="38">
        <v>89.7</v>
      </c>
      <c r="D61" s="20">
        <v>5.6</v>
      </c>
      <c r="E61" s="20"/>
      <c r="F61" s="20"/>
      <c r="G61" s="7">
        <f t="shared" si="0"/>
        <v>35.296465232946488</v>
      </c>
      <c r="H61" s="7">
        <f t="shared" si="1"/>
        <v>94.123819517313763</v>
      </c>
      <c r="I61" s="7">
        <f t="shared" si="2"/>
        <v>94.123819517313763</v>
      </c>
      <c r="J61" s="7">
        <f t="shared" si="3"/>
        <v>5.8761804826862534</v>
      </c>
      <c r="K61" s="7">
        <f t="shared" si="4"/>
        <v>0</v>
      </c>
      <c r="M61" s="44"/>
      <c r="N61" s="44"/>
      <c r="AO61" s="7">
        <f>($AO62)</f>
        <v>30</v>
      </c>
      <c r="AP61" s="7">
        <f>($AP62-$G$9)</f>
        <v>5</v>
      </c>
      <c r="AQ61" s="7">
        <f>($AQ62+$G$9)</f>
        <v>5</v>
      </c>
      <c r="AR61" s="7">
        <f>IF($G$9&gt;=5,AR157,((100/(0.866)-((100-(100*($AQ61-$D$13)/($E$13-$D$13)))/(0.866)-((100*($AO61-$D$9)/($E$9-$D$9))/(1.73205))))/$G$328)*($G$323-$G$322))</f>
        <v>63.751575037258263</v>
      </c>
      <c r="AS61" s="7">
        <f>(($AO61-$D$9)/($E$9-$D$9))*100</f>
        <v>30</v>
      </c>
    </row>
    <row r="62" spans="1:45" ht="15" x14ac:dyDescent="0.25">
      <c r="A62" s="103"/>
      <c r="B62" s="42" t="s">
        <v>49</v>
      </c>
      <c r="C62" s="38">
        <v>14.3</v>
      </c>
      <c r="D62" s="20">
        <v>3.4</v>
      </c>
      <c r="E62" s="20">
        <v>78.400000000000006</v>
      </c>
      <c r="F62" s="20"/>
      <c r="G62" s="7">
        <f t="shared" si="0"/>
        <v>66.768217786424799</v>
      </c>
      <c r="H62" s="7">
        <f t="shared" si="1"/>
        <v>14.880332986472425</v>
      </c>
      <c r="I62" s="7">
        <f t="shared" si="2"/>
        <v>14.880332986472425</v>
      </c>
      <c r="J62" s="7">
        <f t="shared" si="3"/>
        <v>3.5379812695109258</v>
      </c>
      <c r="K62" s="7">
        <f t="shared" si="4"/>
        <v>81.581685744016653</v>
      </c>
      <c r="M62" s="46"/>
      <c r="N62" s="46"/>
      <c r="AO62" s="7">
        <f>IF(($AO58+$F$9)&lt;$E$9,($AO58+$F$9),$D$9+$F$9)</f>
        <v>30</v>
      </c>
      <c r="AP62" s="7">
        <f>IF(($AP58-$F$9)&gt;$D$10,($AP58-$F$9),($D$10+$F$9))</f>
        <v>10</v>
      </c>
      <c r="AQ62" s="7">
        <f>$D$13</f>
        <v>0</v>
      </c>
      <c r="AR62" s="7">
        <f>((100/(0.866)-((100-(100*($AQ62-$D$13)/($E$13-$D$13)))/(0.866)-((100*($AO62-$D$9)/($E$9-$D$9))/(1.73205))))/$G$328)*($G$323-$G$322)</f>
        <v>11.250010490634784</v>
      </c>
      <c r="AS62" s="7">
        <f>(($AO62-$D$9)/($E$9-$D$9))*100</f>
        <v>30</v>
      </c>
    </row>
    <row r="63" spans="1:45" ht="15" x14ac:dyDescent="0.25">
      <c r="A63" s="103"/>
      <c r="B63" s="42" t="s">
        <v>50</v>
      </c>
      <c r="C63" s="38">
        <v>89</v>
      </c>
      <c r="D63" s="20">
        <v>5.0999999999999996</v>
      </c>
      <c r="E63" s="20"/>
      <c r="F63" s="20"/>
      <c r="G63" s="7">
        <f t="shared" si="0"/>
        <v>35.467620746244975</v>
      </c>
      <c r="H63" s="7">
        <f t="shared" si="1"/>
        <v>94.580233793836356</v>
      </c>
      <c r="I63" s="7">
        <f t="shared" si="2"/>
        <v>94.580233793836356</v>
      </c>
      <c r="J63" s="7">
        <f t="shared" si="3"/>
        <v>5.419766206163656</v>
      </c>
      <c r="K63" s="7">
        <f t="shared" si="4"/>
        <v>0</v>
      </c>
      <c r="M63" s="44"/>
      <c r="N63" s="44"/>
      <c r="AO63" s="7">
        <f>($AO62-$G$9)</f>
        <v>25</v>
      </c>
      <c r="AP63" s="7">
        <f>($AP62)</f>
        <v>10</v>
      </c>
      <c r="AQ63" s="7">
        <f>($AQ62+$G$9)</f>
        <v>5</v>
      </c>
      <c r="AR63" s="7">
        <f>((100/(0.866)-((100-(100*($AQ63-$D$13)/($E$13-$D$13)))/(0.866)-((100*($AO63-$D$9)/($E$9-$D$9))/(1.73205))))/$G$328)*($G$323-$G$322)</f>
        <v>13.125120495525893</v>
      </c>
      <c r="AS63" s="7">
        <f>(($AO63-$D$9)/($E$9-$D$9))*100</f>
        <v>25</v>
      </c>
    </row>
    <row r="64" spans="1:45" ht="15" x14ac:dyDescent="0.25">
      <c r="A64" s="103"/>
      <c r="B64" s="42" t="s">
        <v>51</v>
      </c>
      <c r="C64" s="38">
        <v>88.2</v>
      </c>
      <c r="D64" s="20">
        <v>6.2</v>
      </c>
      <c r="E64" s="20"/>
      <c r="F64" s="20"/>
      <c r="G64" s="7">
        <f t="shared" si="0"/>
        <v>35.037108943290526</v>
      </c>
      <c r="H64" s="7">
        <f t="shared" si="1"/>
        <v>93.432203389830505</v>
      </c>
      <c r="I64" s="7">
        <f t="shared" si="2"/>
        <v>93.432203389830505</v>
      </c>
      <c r="J64" s="7">
        <f t="shared" si="3"/>
        <v>6.5677966101694905</v>
      </c>
      <c r="K64" s="7">
        <f t="shared" si="4"/>
        <v>0</v>
      </c>
      <c r="M64" s="46"/>
      <c r="N64" s="46"/>
    </row>
    <row r="65" spans="1:45" ht="15" x14ac:dyDescent="0.25">
      <c r="A65" s="103"/>
      <c r="B65" s="42" t="s">
        <v>52</v>
      </c>
      <c r="C65" s="38">
        <v>89.1</v>
      </c>
      <c r="D65" s="20">
        <v>5.3</v>
      </c>
      <c r="E65" s="20"/>
      <c r="F65" s="20"/>
      <c r="G65" s="7">
        <f t="shared" si="0"/>
        <v>35.394630463120016</v>
      </c>
      <c r="H65" s="7">
        <f t="shared" si="1"/>
        <v>94.385593220338976</v>
      </c>
      <c r="I65" s="7">
        <f t="shared" si="2"/>
        <v>94.385593220338976</v>
      </c>
      <c r="J65" s="7">
        <f t="shared" si="3"/>
        <v>5.6144067796610173</v>
      </c>
      <c r="K65" s="7">
        <f t="shared" si="4"/>
        <v>0</v>
      </c>
      <c r="M65" s="44"/>
      <c r="N65" s="44"/>
      <c r="AO65" s="7">
        <f>($AO66)</f>
        <v>40</v>
      </c>
      <c r="AP65" s="7">
        <f>($AP66-$G$9)</f>
        <v>5</v>
      </c>
      <c r="AQ65" s="7">
        <f>($AQ66+$G$9)</f>
        <v>5</v>
      </c>
      <c r="AR65" s="7">
        <f>IF($G$9&gt;=5,AR161,((100/(0.866)-((100-(100*($AQ65-$D$13)/($E$13-$D$13)))/(0.866)-((100*($AO65-$D$9)/($E$9-$D$9))/(1.73205))))/$G$328)*($G$323-$G$322))</f>
        <v>60.001355027476038</v>
      </c>
      <c r="AS65" s="7">
        <f t="shared" ref="AS65:AS70" si="6">(($AO65-$D$9)/($E$9-$D$9))*100</f>
        <v>40</v>
      </c>
    </row>
    <row r="66" spans="1:45" ht="15" x14ac:dyDescent="0.25">
      <c r="A66" s="103"/>
      <c r="B66" s="42" t="s">
        <v>53</v>
      </c>
      <c r="C66" s="38">
        <v>85.1</v>
      </c>
      <c r="D66" s="20">
        <v>5.8</v>
      </c>
      <c r="E66" s="20"/>
      <c r="F66" s="20"/>
      <c r="G66" s="7">
        <f t="shared" si="0"/>
        <v>35.107293463623769</v>
      </c>
      <c r="H66" s="7">
        <f t="shared" si="1"/>
        <v>93.619361936193627</v>
      </c>
      <c r="I66" s="7">
        <f t="shared" si="2"/>
        <v>93.619361936193627</v>
      </c>
      <c r="J66" s="7">
        <f t="shared" si="3"/>
        <v>6.3806380638063809</v>
      </c>
      <c r="K66" s="7">
        <f t="shared" si="4"/>
        <v>0</v>
      </c>
      <c r="M66" s="46"/>
      <c r="N66" s="46"/>
      <c r="AO66" s="7">
        <f>IF(($AO62+$F$9)&lt;$E$9,($AO62+$F$9),$D$9+$F$9)</f>
        <v>40</v>
      </c>
      <c r="AP66" s="7">
        <f>IF(($AP62-$F$9)&gt;$D$10,($AP62-$F$9),($D$10+$F$9))</f>
        <v>10</v>
      </c>
      <c r="AQ66" s="7">
        <f>$D$13</f>
        <v>0</v>
      </c>
      <c r="AR66" s="7">
        <f>((100/(0.866)-((100-(100*($AQ66-$D$13)/($E$13-$D$13)))/(0.866)-((100*($AO66-$D$9)/($E$9-$D$9))/(1.73205))))/$G$328)*($G$323-$G$322)</f>
        <v>15.000013987513048</v>
      </c>
      <c r="AS66" s="7">
        <f t="shared" si="6"/>
        <v>40</v>
      </c>
    </row>
    <row r="67" spans="1:45" ht="15" x14ac:dyDescent="0.25">
      <c r="A67" s="103"/>
      <c r="B67" s="42" t="s">
        <v>54</v>
      </c>
      <c r="C67" s="38">
        <v>94.7</v>
      </c>
      <c r="D67" s="20">
        <v>2.1</v>
      </c>
      <c r="E67" s="20"/>
      <c r="F67" s="20"/>
      <c r="G67" s="7">
        <f t="shared" si="0"/>
        <v>36.686501152311088</v>
      </c>
      <c r="H67" s="7">
        <f t="shared" si="1"/>
        <v>97.830578512396698</v>
      </c>
      <c r="I67" s="7">
        <f t="shared" si="2"/>
        <v>97.830578512396698</v>
      </c>
      <c r="J67" s="7">
        <f t="shared" si="3"/>
        <v>2.169421487603306</v>
      </c>
      <c r="K67" s="7">
        <f t="shared" si="4"/>
        <v>0</v>
      </c>
      <c r="M67" s="44"/>
      <c r="N67" s="44"/>
      <c r="AO67" s="7">
        <f>($AO66-$G$9)</f>
        <v>35</v>
      </c>
      <c r="AP67" s="7">
        <f>($AP66)</f>
        <v>10</v>
      </c>
      <c r="AQ67" s="7">
        <f>($AQ66+$G$9)</f>
        <v>5</v>
      </c>
      <c r="AR67" s="7">
        <f>((100/(0.866)-((100-(100*($AQ67-$D$13)/($E$13-$D$13)))/(0.866)-((100*($AO67-$D$9)/($E$9-$D$9))/(1.73205))))/$G$328)*($G$323-$G$322)</f>
        <v>16.875123992404156</v>
      </c>
      <c r="AS67" s="7">
        <f t="shared" si="6"/>
        <v>35</v>
      </c>
    </row>
    <row r="68" spans="1:45" ht="15" x14ac:dyDescent="0.25">
      <c r="A68" s="103"/>
      <c r="B68" s="42" t="s">
        <v>55</v>
      </c>
      <c r="C68" s="38">
        <v>91.8</v>
      </c>
      <c r="D68" s="20">
        <v>3.6</v>
      </c>
      <c r="E68" s="20"/>
      <c r="F68" s="20"/>
      <c r="G68" s="7">
        <f t="shared" si="0"/>
        <v>36.084939309583262</v>
      </c>
      <c r="H68" s="7">
        <f t="shared" si="1"/>
        <v>96.226415094339629</v>
      </c>
      <c r="I68" s="7">
        <f t="shared" si="2"/>
        <v>96.226415094339629</v>
      </c>
      <c r="J68" s="7">
        <f t="shared" si="3"/>
        <v>3.7735849056603779</v>
      </c>
      <c r="K68" s="7">
        <f t="shared" si="4"/>
        <v>0</v>
      </c>
      <c r="M68" s="44"/>
      <c r="N68" s="44"/>
      <c r="AO68" s="7">
        <f>($AO69)</f>
        <v>50</v>
      </c>
      <c r="AP68" s="7">
        <f>($AP69-$G$9)</f>
        <v>5</v>
      </c>
      <c r="AQ68" s="7">
        <f>($AQ69+$G$9)</f>
        <v>5</v>
      </c>
      <c r="AR68" s="7" t="e">
        <f>IF($G$9&gt;=5,#REF!,((100/(0.866)-((100-(100*($AQ68-$D$13)/($E$13-$D$13)))/(0.866)-((100*($AO68-$D$9)/($E$9-$D$9))/(1.73205))))/$G$328)*($G$323-$G$322))</f>
        <v>#REF!</v>
      </c>
      <c r="AS68" s="7">
        <f t="shared" si="6"/>
        <v>50</v>
      </c>
    </row>
    <row r="69" spans="1:45" ht="15" x14ac:dyDescent="0.25">
      <c r="A69" s="103"/>
      <c r="B69" s="42" t="s">
        <v>56</v>
      </c>
      <c r="C69" s="38">
        <v>82.9</v>
      </c>
      <c r="D69" s="20">
        <v>9</v>
      </c>
      <c r="E69" s="20"/>
      <c r="F69" s="20"/>
      <c r="G69" s="7">
        <f t="shared" si="0"/>
        <v>33.82756146803132</v>
      </c>
      <c r="H69" s="7">
        <f t="shared" si="1"/>
        <v>90.206746463547333</v>
      </c>
      <c r="I69" s="7">
        <f t="shared" si="2"/>
        <v>90.206746463547333</v>
      </c>
      <c r="J69" s="7">
        <f t="shared" si="3"/>
        <v>9.7932535364526654</v>
      </c>
      <c r="K69" s="7">
        <f t="shared" si="4"/>
        <v>0</v>
      </c>
      <c r="M69" s="46"/>
      <c r="N69" s="46"/>
      <c r="AO69" s="7">
        <f>IF(($AO66+$F$9)&lt;$E$9,($AO66+$F$9),$D$9+$F$9)</f>
        <v>50</v>
      </c>
      <c r="AP69" s="7">
        <f>IF(($AP66-$F$9)&gt;$D$10,($AP66-$F$9),($D$10+$F$9))</f>
        <v>10</v>
      </c>
      <c r="AQ69" s="7">
        <f>$D$13</f>
        <v>0</v>
      </c>
      <c r="AR69" s="7">
        <f>((100/(0.866)-((100-(100*($AQ69-$D$13)/($E$13-$D$13)))/(0.866)-((100*($AO69-$D$9)/($E$9-$D$9))/(1.73205))))/$G$328)*($G$323-$G$322)</f>
        <v>18.7500174843913</v>
      </c>
      <c r="AS69" s="7">
        <f t="shared" si="6"/>
        <v>50</v>
      </c>
    </row>
    <row r="70" spans="1:45" ht="15" x14ac:dyDescent="0.25">
      <c r="A70" s="103"/>
      <c r="B70" s="42" t="s">
        <v>57</v>
      </c>
      <c r="C70" s="38">
        <v>85.8</v>
      </c>
      <c r="D70" s="20">
        <v>7.9</v>
      </c>
      <c r="E70" s="20"/>
      <c r="F70" s="20"/>
      <c r="G70" s="7">
        <f t="shared" si="0"/>
        <v>34.338345787850024</v>
      </c>
      <c r="H70" s="7">
        <f t="shared" si="1"/>
        <v>91.568836712913551</v>
      </c>
      <c r="I70" s="7">
        <f t="shared" si="2"/>
        <v>91.568836712913551</v>
      </c>
      <c r="J70" s="7">
        <f t="shared" si="3"/>
        <v>8.4311632870864468</v>
      </c>
      <c r="K70" s="7">
        <f t="shared" si="4"/>
        <v>0</v>
      </c>
      <c r="M70" s="44"/>
      <c r="N70" s="44"/>
      <c r="AO70" s="7">
        <f>($AO69-$G$9)</f>
        <v>45</v>
      </c>
      <c r="AP70" s="7">
        <f>($AP69)</f>
        <v>10</v>
      </c>
      <c r="AQ70" s="7">
        <f>($AQ69+$G$9)</f>
        <v>5</v>
      </c>
      <c r="AR70" s="7">
        <f>((100/(0.866)-((100-(100*($AQ70-$D$13)/($E$13-$D$13)))/(0.866)-((100*($AO70-$D$9)/($E$9-$D$9))/(1.73205))))/$G$328)*($G$323-$G$322)</f>
        <v>20.625127489282413</v>
      </c>
      <c r="AS70" s="7">
        <f t="shared" si="6"/>
        <v>45</v>
      </c>
    </row>
    <row r="71" spans="1:45" ht="15" x14ac:dyDescent="0.25">
      <c r="A71" s="103"/>
      <c r="B71" s="42" t="s">
        <v>58</v>
      </c>
      <c r="C71" s="38">
        <v>95.8</v>
      </c>
      <c r="D71" s="20">
        <v>2</v>
      </c>
      <c r="E71" s="20"/>
      <c r="F71" s="20"/>
      <c r="G71" s="7">
        <f t="shared" si="0"/>
        <v>36.733163088030409</v>
      </c>
      <c r="H71" s="7">
        <f t="shared" si="1"/>
        <v>97.955010224948879</v>
      </c>
      <c r="I71" s="7">
        <f t="shared" si="2"/>
        <v>97.955010224948879</v>
      </c>
      <c r="J71" s="7">
        <f t="shared" si="3"/>
        <v>2.0449897750511248</v>
      </c>
      <c r="K71" s="7">
        <f t="shared" si="4"/>
        <v>0</v>
      </c>
      <c r="M71" s="46"/>
      <c r="N71" s="46"/>
    </row>
    <row r="72" spans="1:45" ht="15" x14ac:dyDescent="0.25">
      <c r="A72" s="103"/>
      <c r="B72" s="42" t="s">
        <v>59</v>
      </c>
      <c r="C72" s="38">
        <v>89.5</v>
      </c>
      <c r="D72" s="20">
        <v>5.7</v>
      </c>
      <c r="E72" s="20"/>
      <c r="F72" s="20"/>
      <c r="G72" s="7">
        <f t="shared" si="0"/>
        <v>35.254759765819777</v>
      </c>
      <c r="H72" s="7">
        <f t="shared" si="1"/>
        <v>94.012605042016801</v>
      </c>
      <c r="I72" s="7">
        <f t="shared" si="2"/>
        <v>94.012605042016801</v>
      </c>
      <c r="J72" s="7">
        <f t="shared" si="3"/>
        <v>5.9873949579831933</v>
      </c>
      <c r="K72" s="7">
        <f t="shared" si="4"/>
        <v>0</v>
      </c>
      <c r="M72" s="44"/>
      <c r="N72" s="44"/>
      <c r="AO72" s="7">
        <f>($AO73)</f>
        <v>60</v>
      </c>
      <c r="AP72" s="7">
        <f>($AP73-$G$9)</f>
        <v>5</v>
      </c>
      <c r="AQ72" s="7">
        <f>($AQ73+$G$9)</f>
        <v>5</v>
      </c>
      <c r="AR72" s="7" t="e">
        <f>IF($G$9&gt;=5,AR168,((100/(0.866)-((100-(100*($AQ72-$D$13)/($E$13-$D$13)))/(0.866)-((100*($AO72-$D$9)/($E$9-$D$9))/(1.73205))))/$G$328)*($G$323-$G$322))</f>
        <v>#REF!</v>
      </c>
      <c r="AS72" s="7">
        <f>(($AO72-$D$9)/($E$9-$D$9))*100</f>
        <v>60</v>
      </c>
    </row>
    <row r="73" spans="1:45" ht="15" x14ac:dyDescent="0.25">
      <c r="A73" s="103"/>
      <c r="B73" s="42" t="s">
        <v>60</v>
      </c>
      <c r="C73" s="38">
        <v>79</v>
      </c>
      <c r="D73" s="20">
        <v>8.5</v>
      </c>
      <c r="E73" s="20"/>
      <c r="F73" s="20"/>
      <c r="G73" s="7">
        <f t="shared" si="0"/>
        <v>33.857174428958004</v>
      </c>
      <c r="H73" s="7">
        <f t="shared" si="1"/>
        <v>90.285714285714278</v>
      </c>
      <c r="I73" s="7">
        <f t="shared" si="2"/>
        <v>90.285714285714278</v>
      </c>
      <c r="J73" s="7">
        <f t="shared" si="3"/>
        <v>9.7142857142857135</v>
      </c>
      <c r="K73" s="7">
        <f t="shared" si="4"/>
        <v>0</v>
      </c>
      <c r="M73" s="46"/>
      <c r="N73" s="46"/>
      <c r="AO73" s="7">
        <f>IF(($AO69+$F$9)&lt;$E$9,($AO69+$F$9),$D$9+$F$9)</f>
        <v>60</v>
      </c>
      <c r="AP73" s="7">
        <f>IF(($AP69-$F$9)&gt;$D$10,($AP69-$F$9),($D$10+$F$9))</f>
        <v>10</v>
      </c>
      <c r="AQ73" s="7">
        <f>$D$13</f>
        <v>0</v>
      </c>
      <c r="AR73" s="7">
        <f>((100/(0.866)-((100-(100*($AQ73-$D$13)/($E$13-$D$13)))/(0.866)-((100*($AO73-$D$9)/($E$9-$D$9))/(1.73205))))/$G$328)*($G$323-$G$322)</f>
        <v>22.500020981269557</v>
      </c>
      <c r="AS73" s="7">
        <f>(($AO73-$D$9)/($E$9-$D$9))*100</f>
        <v>60</v>
      </c>
    </row>
    <row r="74" spans="1:45" ht="15.75" thickBot="1" x14ac:dyDescent="0.3">
      <c r="A74" s="103"/>
      <c r="B74" s="42" t="s">
        <v>61</v>
      </c>
      <c r="C74" s="38">
        <v>85.9</v>
      </c>
      <c r="D74" s="20">
        <v>7.5</v>
      </c>
      <c r="E74" s="20"/>
      <c r="F74" s="20"/>
      <c r="G74" s="7">
        <f t="shared" si="0"/>
        <v>34.488790190775447</v>
      </c>
      <c r="H74" s="7">
        <f t="shared" si="1"/>
        <v>91.970021413276243</v>
      </c>
      <c r="I74" s="7">
        <f t="shared" si="2"/>
        <v>91.970021413276243</v>
      </c>
      <c r="J74" s="7">
        <f t="shared" si="3"/>
        <v>8.0299785867237681</v>
      </c>
      <c r="K74" s="7">
        <f t="shared" si="4"/>
        <v>0</v>
      </c>
      <c r="M74" s="53"/>
      <c r="N74" s="53"/>
      <c r="AO74" s="7">
        <f>($AO73-$G$9)</f>
        <v>55</v>
      </c>
      <c r="AP74" s="7">
        <f>($AP73)</f>
        <v>10</v>
      </c>
      <c r="AQ74" s="7">
        <f>($AQ73+$G$9)</f>
        <v>5</v>
      </c>
      <c r="AR74" s="7">
        <f>((100/(0.866)-((100-(100*($AQ74-$D$13)/($E$13-$D$13)))/(0.866)-((100*($AO74-$D$9)/($E$9-$D$9))/(1.73205))))/$G$328)*($G$323-$G$322)</f>
        <v>24.375130986160677</v>
      </c>
      <c r="AS74" s="7">
        <f>(($AO74-$D$9)/($E$9-$D$9))*100</f>
        <v>55.000000000000007</v>
      </c>
    </row>
    <row r="75" spans="1:45" ht="15" x14ac:dyDescent="0.25">
      <c r="A75" s="103"/>
      <c r="B75" s="42" t="s">
        <v>62</v>
      </c>
      <c r="C75" s="38">
        <v>89.4</v>
      </c>
      <c r="D75" s="20">
        <v>5.5</v>
      </c>
      <c r="E75" s="20"/>
      <c r="F75" s="20"/>
      <c r="G75" s="7">
        <f t="shared" si="0"/>
        <v>35.326692583868976</v>
      </c>
      <c r="H75" s="7">
        <f t="shared" si="1"/>
        <v>94.204425711275036</v>
      </c>
      <c r="I75" s="7">
        <f t="shared" si="2"/>
        <v>94.204425711275036</v>
      </c>
      <c r="J75" s="7">
        <f t="shared" si="3"/>
        <v>5.7955742887249739</v>
      </c>
      <c r="K75" s="7">
        <f t="shared" si="4"/>
        <v>0</v>
      </c>
    </row>
    <row r="76" spans="1:45" ht="15" x14ac:dyDescent="0.25">
      <c r="A76" s="104"/>
      <c r="B76" s="42" t="s">
        <v>63</v>
      </c>
      <c r="C76" s="38">
        <v>85.5</v>
      </c>
      <c r="D76" s="20">
        <v>7.4</v>
      </c>
      <c r="E76" s="20"/>
      <c r="F76" s="20"/>
      <c r="G76" s="7">
        <f t="shared" si="0"/>
        <v>34.512949298502825</v>
      </c>
      <c r="H76" s="7">
        <f t="shared" si="1"/>
        <v>92.034445640473621</v>
      </c>
      <c r="I76" s="7">
        <f t="shared" si="2"/>
        <v>92.034445640473621</v>
      </c>
      <c r="J76" s="7">
        <f t="shared" si="3"/>
        <v>7.9655543595263723</v>
      </c>
      <c r="K76" s="7">
        <f t="shared" si="4"/>
        <v>0</v>
      </c>
      <c r="AO76" s="7">
        <f>($AO77)</f>
        <v>70</v>
      </c>
      <c r="AP76" s="7">
        <f>($AP77-$G$9)</f>
        <v>5</v>
      </c>
      <c r="AQ76" s="7">
        <f>($AQ77+$G$9)</f>
        <v>5</v>
      </c>
      <c r="AR76" s="7" t="e">
        <f>IF($G$9&gt;=5,AR172,((100/(0.866)-((100-(100*($AQ76-$D$13)/($E$13-$D$13)))/(0.866)-((100*($AO76-$D$9)/($E$9-$D$9))/(1.73205))))/$G$328)*($G$323-$G$322))</f>
        <v>#REF!</v>
      </c>
      <c r="AS76" s="7">
        <f>(($AO76-$D$9)/($E$9-$D$9))*100</f>
        <v>70</v>
      </c>
    </row>
    <row r="77" spans="1:45" ht="15" x14ac:dyDescent="0.25">
      <c r="A77" s="83" t="s">
        <v>157</v>
      </c>
      <c r="B77" s="42" t="s">
        <v>153</v>
      </c>
      <c r="C77" s="38">
        <v>76</v>
      </c>
      <c r="D77" s="38">
        <v>5.7</v>
      </c>
      <c r="E77" s="20">
        <v>1.6</v>
      </c>
      <c r="F77" s="20"/>
      <c r="G77" s="7">
        <f t="shared" si="0"/>
        <v>35.654336539424321</v>
      </c>
      <c r="H77" s="7">
        <f t="shared" si="1"/>
        <v>91.23649459783914</v>
      </c>
      <c r="I77" s="7">
        <f t="shared" si="2"/>
        <v>91.23649459783914</v>
      </c>
      <c r="J77" s="7">
        <f t="shared" si="3"/>
        <v>6.8427370948379362</v>
      </c>
      <c r="K77" s="7">
        <f t="shared" si="4"/>
        <v>1.9207683073229294</v>
      </c>
      <c r="AO77" s="7">
        <f>IF(($AO73+$F$9)&lt;$E$9,($AO73+$F$9),$D$9+$F$9)</f>
        <v>70</v>
      </c>
      <c r="AP77" s="7">
        <f>IF(($AP73-$F$9)&gt;$D$10,($AP73-$F$9),($D$10+$F$9))</f>
        <v>10</v>
      </c>
      <c r="AQ77" s="7">
        <f>$D$13</f>
        <v>0</v>
      </c>
      <c r="AR77" s="7">
        <f>((100/(0.866)-((100-(100*($AQ77-$D$13)/($E$13-$D$13)))/(0.866)-((100*($AO77-$D$9)/($E$9-$D$9))/(1.73205))))/$G$328)*($G$323-$G$322)</f>
        <v>26.250024478147825</v>
      </c>
      <c r="AS77" s="7">
        <f>(($AO77-$D$9)/($E$9-$D$9))*100</f>
        <v>70</v>
      </c>
    </row>
    <row r="78" spans="1:45" ht="15" x14ac:dyDescent="0.25">
      <c r="A78" s="84"/>
      <c r="B78" s="42" t="s">
        <v>154</v>
      </c>
      <c r="C78" s="38">
        <v>51.6</v>
      </c>
      <c r="D78" s="38">
        <v>12</v>
      </c>
      <c r="E78" s="20">
        <v>0.5</v>
      </c>
      <c r="F78" s="20"/>
      <c r="G78" s="7">
        <f t="shared" si="0"/>
        <v>30.772276473049697</v>
      </c>
      <c r="H78" s="7">
        <f t="shared" si="1"/>
        <v>80.499219968798769</v>
      </c>
      <c r="I78" s="7">
        <f t="shared" si="2"/>
        <v>80.499219968798769</v>
      </c>
      <c r="J78" s="7">
        <f t="shared" si="3"/>
        <v>18.720748829953198</v>
      </c>
      <c r="K78" s="7">
        <f t="shared" si="4"/>
        <v>0.78003120124804992</v>
      </c>
      <c r="AO78" s="7">
        <f>($AO77-$G$9)</f>
        <v>65</v>
      </c>
      <c r="AP78" s="7">
        <f>($AP77)</f>
        <v>10</v>
      </c>
      <c r="AQ78" s="7">
        <f>($AQ77+$G$9)</f>
        <v>5</v>
      </c>
      <c r="AR78" s="7">
        <f>((100/(0.866)-((100-(100*($AQ78-$D$13)/($E$13-$D$13)))/(0.866)-((100*($AO78-$D$9)/($E$9-$D$9))/(1.73205))))/$G$328)*($G$323-$G$322)</f>
        <v>28.125134483038931</v>
      </c>
      <c r="AS78" s="7">
        <f>(($AO78-$D$9)/($E$9-$D$9))*100</f>
        <v>65</v>
      </c>
    </row>
    <row r="79" spans="1:45" ht="15" x14ac:dyDescent="0.25">
      <c r="A79" s="84"/>
      <c r="B79" s="42" t="s">
        <v>155</v>
      </c>
      <c r="C79" s="38">
        <v>55.7</v>
      </c>
      <c r="D79" s="38">
        <v>6.2</v>
      </c>
      <c r="E79" s="20">
        <v>2.6</v>
      </c>
      <c r="F79" s="20"/>
      <c r="G79" s="7">
        <f t="shared" si="0"/>
        <v>35.407097037742076</v>
      </c>
      <c r="H79" s="7">
        <f t="shared" si="1"/>
        <v>86.356589147286826</v>
      </c>
      <c r="I79" s="7">
        <f t="shared" si="2"/>
        <v>86.356589147286826</v>
      </c>
      <c r="J79" s="7">
        <f t="shared" si="3"/>
        <v>9.6124031007751931</v>
      </c>
      <c r="K79" s="7">
        <f t="shared" si="4"/>
        <v>4.0310077519379846</v>
      </c>
    </row>
    <row r="80" spans="1:45" ht="15" x14ac:dyDescent="0.25">
      <c r="A80" s="85"/>
      <c r="B80" s="42" t="s">
        <v>156</v>
      </c>
      <c r="C80" s="38">
        <v>57.6</v>
      </c>
      <c r="D80" s="38">
        <v>11.1</v>
      </c>
      <c r="E80" s="20">
        <v>2.5</v>
      </c>
      <c r="F80" s="20"/>
      <c r="G80" s="7">
        <f t="shared" si="0"/>
        <v>32.970612385791995</v>
      </c>
      <c r="H80" s="7">
        <f t="shared" si="1"/>
        <v>80.898876404494374</v>
      </c>
      <c r="I80" s="7">
        <f t="shared" si="2"/>
        <v>80.898876404494374</v>
      </c>
      <c r="J80" s="7">
        <f t="shared" si="3"/>
        <v>15.589887640449437</v>
      </c>
      <c r="K80" s="7">
        <f t="shared" si="4"/>
        <v>3.5112359550561791</v>
      </c>
      <c r="AO80" s="7">
        <f>IF(($AO77+$F$9)&lt;$E$9,($AO77+$F$9),$D$9+$F$9)</f>
        <v>80</v>
      </c>
      <c r="AP80" s="7">
        <f>IF(($AP77-$F$9)&gt;$D$10,($AP77-$F$9),($D$10+$F$9))</f>
        <v>10</v>
      </c>
      <c r="AQ80" s="7">
        <f>$D$13</f>
        <v>0</v>
      </c>
      <c r="AR80" s="7">
        <f>((100/(0.866)-((100-(100*($AQ80-$D$13)/($E$13-$D$13)))/(0.866)-((100*($AO80-$D$9)/($E$9-$D$9))/(1.73205))))/$G$328)*($G$323-$G$322)</f>
        <v>30.000027975026086</v>
      </c>
      <c r="AS80" s="7">
        <f>(($AO80-$D$9)/($E$9-$D$9))*100</f>
        <v>80</v>
      </c>
    </row>
    <row r="81" spans="2:45" ht="15" x14ac:dyDescent="0.15">
      <c r="B81" s="52"/>
      <c r="C81" s="51"/>
      <c r="D81" s="20"/>
      <c r="E81" s="20"/>
      <c r="F81" s="20"/>
      <c r="G81" s="7" t="str">
        <f t="shared" ref="G81:G144" si="7">IF(AND(C81="",D81="",E81=""),"",((100/(0.866)-((100-(100*($K81-$D$13)/($E$13-$D$13)))/(0.866)-((100*($I81-$D$9)/($E$9-$D$9))/1.73205)))/$G$328)*($G$323-$G$322))</f>
        <v/>
      </c>
      <c r="H81" s="7" t="str">
        <f t="shared" si="1"/>
        <v/>
      </c>
      <c r="I81" s="7" t="str">
        <f t="shared" si="2"/>
        <v/>
      </c>
      <c r="J81" s="7" t="str">
        <f t="shared" si="3"/>
        <v/>
      </c>
      <c r="K81" s="7" t="str">
        <f t="shared" si="4"/>
        <v/>
      </c>
      <c r="AO81" s="7">
        <f>($AO80-$G$9)</f>
        <v>75</v>
      </c>
      <c r="AP81" s="7">
        <f>($AP80)</f>
        <v>10</v>
      </c>
      <c r="AQ81" s="7">
        <f>($AQ80+$G$9)</f>
        <v>5</v>
      </c>
      <c r="AR81" s="7">
        <f>((100/(0.866)-((100-(100*($AQ81-$D$13)/($E$13-$D$13)))/(0.866)-((100*($AO81-$D$9)/($E$9-$D$9))/(1.73205))))/$G$328)*($G$323-$G$322)</f>
        <v>31.875137979917195</v>
      </c>
      <c r="AS81" s="7">
        <f>(($AO81-$D$9)/($E$9-$D$9))*100</f>
        <v>75</v>
      </c>
    </row>
    <row r="82" spans="2:45" ht="15" x14ac:dyDescent="0.15">
      <c r="B82" s="52"/>
      <c r="C82" s="51"/>
      <c r="D82" s="20"/>
      <c r="E82" s="20"/>
      <c r="F82" s="20"/>
      <c r="G82" s="7" t="str">
        <f t="shared" si="7"/>
        <v/>
      </c>
      <c r="H82" s="7" t="str">
        <f t="shared" ref="H82:H145" si="8">IF(AND(C82="",D82="",E82=""),"",(($I82-$D$9)/($E$9-$D$9))*100)</f>
        <v/>
      </c>
      <c r="I82" s="7" t="str">
        <f t="shared" ref="I82:I145" si="9">IF(AND(C82="",D82="",E82=""),"",($C82)/SUM($C82:$E82)*100)</f>
        <v/>
      </c>
      <c r="J82" s="7" t="str">
        <f t="shared" ref="J82:J145" si="10">IF(AND(C82="",D82="",E82=""),"",($D82)/SUM($C82:$E82)*100)</f>
        <v/>
      </c>
      <c r="K82" s="7" t="str">
        <f t="shared" ref="K82:K145" si="11">IF(AND(C82="",D82="",E82=""),"",($E82)/SUM($C82:$E82)*100)</f>
        <v/>
      </c>
    </row>
    <row r="83" spans="2:45" ht="15" x14ac:dyDescent="0.15">
      <c r="B83" s="52"/>
      <c r="C83" s="51"/>
      <c r="D83" s="20"/>
      <c r="E83" s="20"/>
      <c r="F83" s="20"/>
      <c r="G83" s="7" t="str">
        <f t="shared" si="7"/>
        <v/>
      </c>
      <c r="H83" s="7" t="str">
        <f t="shared" si="8"/>
        <v/>
      </c>
      <c r="I83" s="7" t="str">
        <f t="shared" si="9"/>
        <v/>
      </c>
      <c r="J83" s="7" t="str">
        <f t="shared" si="10"/>
        <v/>
      </c>
      <c r="K83" s="7" t="str">
        <f t="shared" si="11"/>
        <v/>
      </c>
      <c r="AO83" s="7">
        <f>($AO84)</f>
        <v>90</v>
      </c>
      <c r="AP83" s="7">
        <f>($AP84-$G$9)</f>
        <v>5</v>
      </c>
      <c r="AQ83" s="7">
        <f>($AQ84+$G$9)</f>
        <v>5</v>
      </c>
      <c r="AR83" s="7" t="e">
        <f>IF($G$9&gt;=5,AR178,((100/(0.866)-((100-(100*($AQ83-$D$13)/($E$13-$D$13)))/(0.866)-((100*($AO83-$D$9)/($E$9-$D$9))/(1.73205))))/$G$328)*($G$323-$G$322))</f>
        <v>#REF!</v>
      </c>
      <c r="AS83" s="7">
        <f>(($AO83-$D$9)/($E$9-$D$9))*100</f>
        <v>90</v>
      </c>
    </row>
    <row r="84" spans="2:45" ht="15" x14ac:dyDescent="0.15">
      <c r="B84" s="52"/>
      <c r="C84" s="51"/>
      <c r="D84" s="20"/>
      <c r="E84" s="20"/>
      <c r="F84" s="20"/>
      <c r="G84" s="7" t="str">
        <f t="shared" si="7"/>
        <v/>
      </c>
      <c r="H84" s="7" t="str">
        <f t="shared" si="8"/>
        <v/>
      </c>
      <c r="I84" s="7" t="str">
        <f t="shared" si="9"/>
        <v/>
      </c>
      <c r="J84" s="7" t="str">
        <f t="shared" si="10"/>
        <v/>
      </c>
      <c r="K84" s="7" t="str">
        <f t="shared" si="11"/>
        <v/>
      </c>
      <c r="AO84" s="7">
        <f>IF(($AO80+$F$9)&lt;$E$9,($AO80+$F$9),$D$9+$F$9)</f>
        <v>90</v>
      </c>
      <c r="AP84" s="7">
        <f>IF(($AP80-$F$9)&gt;$D$10,($AP80-$F$9),($D$10+$F$9))</f>
        <v>10</v>
      </c>
      <c r="AQ84" s="7">
        <f>$D$13</f>
        <v>0</v>
      </c>
      <c r="AR84" s="7">
        <f>((100/(0.866)-((100-(100*($AQ84-$D$13)/($E$13-$D$13)))/(0.866)-((100*($AO84-$D$9)/($E$9-$D$9))/(1.73205))))/$G$328)*($G$323-$G$322)</f>
        <v>33.750031471904343</v>
      </c>
      <c r="AS84" s="7">
        <f>(($AO84-$D$9)/($E$9-$D$9))*100</f>
        <v>90</v>
      </c>
    </row>
    <row r="85" spans="2:45" ht="15" x14ac:dyDescent="0.15">
      <c r="B85" s="52"/>
      <c r="C85" s="51"/>
      <c r="D85" s="20"/>
      <c r="E85" s="20"/>
      <c r="F85" s="20"/>
      <c r="G85" s="7" t="str">
        <f t="shared" si="7"/>
        <v/>
      </c>
      <c r="H85" s="7" t="str">
        <f t="shared" si="8"/>
        <v/>
      </c>
      <c r="I85" s="7" t="str">
        <f t="shared" si="9"/>
        <v/>
      </c>
      <c r="J85" s="7" t="str">
        <f t="shared" si="10"/>
        <v/>
      </c>
      <c r="K85" s="7" t="str">
        <f t="shared" si="11"/>
        <v/>
      </c>
      <c r="AO85" s="7">
        <f>($AO84-$G$9)</f>
        <v>85</v>
      </c>
      <c r="AP85" s="7">
        <f>($AP84)</f>
        <v>10</v>
      </c>
      <c r="AQ85" s="7">
        <f>($AQ84+$G$9)</f>
        <v>5</v>
      </c>
      <c r="AR85" s="7">
        <f>((100/(0.866)-((100-(100*($AQ85-$D$13)/($E$13-$D$13)))/(0.866)-((100*($AO85-$D$9)/($E$9-$D$9))/(1.73205))))/$G$328)*($G$323-$G$322)</f>
        <v>35.625141476795456</v>
      </c>
      <c r="AS85" s="7">
        <f>(($AO85-$D$9)/($E$9-$D$9))*100</f>
        <v>85</v>
      </c>
    </row>
    <row r="86" spans="2:45" ht="15" x14ac:dyDescent="0.15">
      <c r="B86" s="52"/>
      <c r="C86" s="51"/>
      <c r="D86" s="20"/>
      <c r="E86" s="20"/>
      <c r="F86" s="20"/>
      <c r="G86" s="7" t="str">
        <f t="shared" si="7"/>
        <v/>
      </c>
      <c r="H86" s="7" t="str">
        <f t="shared" si="8"/>
        <v/>
      </c>
      <c r="I86" s="7" t="str">
        <f t="shared" si="9"/>
        <v/>
      </c>
      <c r="J86" s="7" t="str">
        <f t="shared" si="10"/>
        <v/>
      </c>
      <c r="K86" s="7" t="str">
        <f t="shared" si="11"/>
        <v/>
      </c>
    </row>
    <row r="87" spans="2:45" ht="15" x14ac:dyDescent="0.15">
      <c r="B87" s="52"/>
      <c r="C87" s="51"/>
      <c r="D87" s="20"/>
      <c r="E87" s="20"/>
      <c r="F87" s="20"/>
      <c r="G87" s="7" t="str">
        <f t="shared" si="7"/>
        <v/>
      </c>
      <c r="H87" s="7" t="str">
        <f t="shared" si="8"/>
        <v/>
      </c>
      <c r="I87" s="7" t="str">
        <f t="shared" si="9"/>
        <v/>
      </c>
      <c r="J87" s="7" t="str">
        <f t="shared" si="10"/>
        <v/>
      </c>
      <c r="K87" s="7" t="str">
        <f t="shared" si="11"/>
        <v/>
      </c>
      <c r="AO87" s="7" t="e">
        <f>(#REF!)</f>
        <v>#REF!</v>
      </c>
      <c r="AP87" s="7" t="e">
        <f>(#REF!-$G$9)</f>
        <v>#REF!</v>
      </c>
      <c r="AQ87" s="7" t="e">
        <f>(#REF!+$G$9)</f>
        <v>#REF!</v>
      </c>
      <c r="AR87" s="7" t="e">
        <f>IF($G$9&gt;=5,AR182,((100/(0.866)-((100-(100*($AQ87-$D$13)/($E$13-$D$13)))/(0.866)-((100*($AO87-$D$9)/($E$9-$D$9))/(1.73205))))/$G$328)*($G$323-$G$322))</f>
        <v>#REF!</v>
      </c>
      <c r="AS87" s="7" t="e">
        <f>(($AO87-$D$9)/($E$9-$D$9))*100</f>
        <v>#REF!</v>
      </c>
    </row>
    <row r="88" spans="2:45" ht="15" x14ac:dyDescent="0.15">
      <c r="B88" s="52"/>
      <c r="C88" s="51"/>
      <c r="D88" s="20"/>
      <c r="E88" s="20"/>
      <c r="F88" s="20"/>
      <c r="G88" s="7" t="str">
        <f t="shared" si="7"/>
        <v/>
      </c>
      <c r="H88" s="7" t="str">
        <f t="shared" si="8"/>
        <v/>
      </c>
      <c r="I88" s="7" t="str">
        <f t="shared" si="9"/>
        <v/>
      </c>
      <c r="J88" s="7" t="str">
        <f t="shared" si="10"/>
        <v/>
      </c>
      <c r="K88" s="7" t="str">
        <f t="shared" si="11"/>
        <v/>
      </c>
      <c r="AO88" s="7" t="e">
        <f>(#REF!-$G$9)</f>
        <v>#REF!</v>
      </c>
      <c r="AP88" s="7" t="e">
        <f>(#REF!)</f>
        <v>#REF!</v>
      </c>
      <c r="AQ88" s="7" t="e">
        <f>(#REF!+$G$9)</f>
        <v>#REF!</v>
      </c>
      <c r="AR88" s="7" t="e">
        <f>((100/(0.866)-((100-(100*($AQ88-$D$13)/($E$13-$D$13)))/(0.866)-((100*($AO88-$D$9)/($E$9-$D$9))/(1.73205))))/$G$328)*($G$323-$G$322)</f>
        <v>#REF!</v>
      </c>
      <c r="AS88" s="7" t="e">
        <f>(($AO88-$D$9)/($E$9-$D$9))*100</f>
        <v>#REF!</v>
      </c>
    </row>
    <row r="89" spans="2:45" ht="15" x14ac:dyDescent="0.15">
      <c r="B89" s="52"/>
      <c r="C89" s="51"/>
      <c r="D89" s="20"/>
      <c r="E89" s="20"/>
      <c r="F89" s="20"/>
      <c r="G89" s="7" t="str">
        <f t="shared" si="7"/>
        <v/>
      </c>
      <c r="H89" s="7" t="str">
        <f t="shared" si="8"/>
        <v/>
      </c>
      <c r="I89" s="7" t="str">
        <f t="shared" si="9"/>
        <v/>
      </c>
      <c r="J89" s="7" t="str">
        <f t="shared" si="10"/>
        <v/>
      </c>
      <c r="K89" s="7" t="str">
        <f t="shared" si="11"/>
        <v/>
      </c>
    </row>
    <row r="90" spans="2:45" ht="15" x14ac:dyDescent="0.15">
      <c r="B90" s="52"/>
      <c r="C90" s="51"/>
      <c r="D90" s="20"/>
      <c r="E90" s="20"/>
      <c r="F90" s="20"/>
      <c r="G90" s="7" t="str">
        <f t="shared" si="7"/>
        <v/>
      </c>
      <c r="H90" s="7" t="str">
        <f t="shared" si="8"/>
        <v/>
      </c>
      <c r="I90" s="7" t="str">
        <f t="shared" si="9"/>
        <v/>
      </c>
      <c r="J90" s="7" t="str">
        <f t="shared" si="10"/>
        <v/>
      </c>
      <c r="K90" s="7" t="str">
        <f t="shared" si="11"/>
        <v/>
      </c>
      <c r="AO90" s="7" t="e">
        <f>($AO91)</f>
        <v>#REF!</v>
      </c>
      <c r="AP90" s="7" t="e">
        <f>($AP91-$G$9)</f>
        <v>#REF!</v>
      </c>
      <c r="AQ90" s="7">
        <f>($AQ91+$G$9)</f>
        <v>5</v>
      </c>
      <c r="AR90" s="7" t="e">
        <f>IF($G$9&gt;=5,AR184,((100/(0.866)-((100-(100*($AQ90-$D$13)/($E$13-$D$13)))/(0.866)-((100*($AO90-$D$9)/($E$9-$D$9))/(1.73205))))/$G$328)*($G$323-$G$322))</f>
        <v>#REF!</v>
      </c>
      <c r="AS90" s="7" t="e">
        <f>(($AO90-$D$9)/($E$9-$D$9))*100</f>
        <v>#REF!</v>
      </c>
    </row>
    <row r="91" spans="2:45" ht="15" x14ac:dyDescent="0.15">
      <c r="B91" s="52"/>
      <c r="C91" s="51"/>
      <c r="D91" s="20"/>
      <c r="E91" s="20"/>
      <c r="F91" s="20"/>
      <c r="G91" s="7" t="str">
        <f t="shared" si="7"/>
        <v/>
      </c>
      <c r="H91" s="7" t="str">
        <f t="shared" si="8"/>
        <v/>
      </c>
      <c r="I91" s="7" t="str">
        <f t="shared" si="9"/>
        <v/>
      </c>
      <c r="J91" s="7" t="str">
        <f t="shared" si="10"/>
        <v/>
      </c>
      <c r="K91" s="7" t="str">
        <f t="shared" si="11"/>
        <v/>
      </c>
      <c r="AO91" s="7" t="e">
        <f>IF((#REF!+$F$9)&lt;$E$9,(#REF!+$F$9),$D$9+$F$9)</f>
        <v>#REF!</v>
      </c>
      <c r="AP91" s="7" t="e">
        <f>IF((#REF!-$F$9)&gt;$D$10,(#REF!-$F$9),($D$10+$F$9))</f>
        <v>#REF!</v>
      </c>
      <c r="AQ91" s="7">
        <f>$D$13</f>
        <v>0</v>
      </c>
      <c r="AR91" s="7" t="e">
        <f>((100/(0.866)-((100-(100*($AQ91-$D$13)/($E$13-$D$13)))/(0.866)-((100*($AO91-$D$9)/($E$9-$D$9))/(1.73205))))/$G$328)*($G$323-$G$322)</f>
        <v>#REF!</v>
      </c>
      <c r="AS91" s="7" t="e">
        <f>(($AO91-$D$9)/($E$9-$D$9))*100</f>
        <v>#REF!</v>
      </c>
    </row>
    <row r="92" spans="2:45" ht="15" x14ac:dyDescent="0.15">
      <c r="B92" s="52"/>
      <c r="C92" s="51"/>
      <c r="D92" s="20"/>
      <c r="E92" s="20"/>
      <c r="F92" s="20"/>
      <c r="G92" s="7" t="str">
        <f t="shared" si="7"/>
        <v/>
      </c>
      <c r="H92" s="7" t="str">
        <f t="shared" si="8"/>
        <v/>
      </c>
      <c r="I92" s="7" t="str">
        <f t="shared" si="9"/>
        <v/>
      </c>
      <c r="J92" s="7" t="str">
        <f t="shared" si="10"/>
        <v/>
      </c>
      <c r="K92" s="7" t="str">
        <f t="shared" si="11"/>
        <v/>
      </c>
      <c r="AO92" s="7" t="e">
        <f>($AO91-$G$9)</f>
        <v>#REF!</v>
      </c>
      <c r="AP92" s="7" t="e">
        <f>($AP91)</f>
        <v>#REF!</v>
      </c>
      <c r="AQ92" s="7">
        <f>($AQ91+$G$9)</f>
        <v>5</v>
      </c>
      <c r="AR92" s="7" t="e">
        <f>((100/(0.866)-((100-(100*($AQ92-$D$13)/($E$13-$D$13)))/(0.866)-((100*($AO92-$D$9)/($E$9-$D$9))/(1.73205))))/$G$328)*($G$323-$G$322)</f>
        <v>#REF!</v>
      </c>
      <c r="AS92" s="7" t="e">
        <f>(($AO92-$D$9)/($E$9-$D$9))*100</f>
        <v>#REF!</v>
      </c>
    </row>
    <row r="93" spans="2:45" ht="15" x14ac:dyDescent="0.15">
      <c r="B93" s="52"/>
      <c r="C93" s="51"/>
      <c r="D93" s="20"/>
      <c r="E93" s="20"/>
      <c r="F93" s="20"/>
      <c r="G93" s="7" t="str">
        <f t="shared" si="7"/>
        <v/>
      </c>
      <c r="H93" s="7" t="str">
        <f t="shared" si="8"/>
        <v/>
      </c>
      <c r="I93" s="7" t="str">
        <f t="shared" si="9"/>
        <v/>
      </c>
      <c r="J93" s="7" t="str">
        <f t="shared" si="10"/>
        <v/>
      </c>
      <c r="K93" s="7" t="str">
        <f t="shared" si="11"/>
        <v/>
      </c>
    </row>
    <row r="94" spans="2:45" ht="15" x14ac:dyDescent="0.15">
      <c r="B94" s="52"/>
      <c r="C94" s="51"/>
      <c r="D94" s="20"/>
      <c r="E94" s="20"/>
      <c r="F94" s="20"/>
      <c r="G94" s="7" t="str">
        <f t="shared" si="7"/>
        <v/>
      </c>
      <c r="H94" s="7" t="str">
        <f t="shared" si="8"/>
        <v/>
      </c>
      <c r="I94" s="7" t="str">
        <f t="shared" si="9"/>
        <v/>
      </c>
      <c r="J94" s="7" t="str">
        <f t="shared" si="10"/>
        <v/>
      </c>
      <c r="K94" s="7" t="str">
        <f t="shared" si="11"/>
        <v/>
      </c>
      <c r="AO94" s="7" t="e">
        <f>($AO95)</f>
        <v>#REF!</v>
      </c>
      <c r="AP94" s="7" t="e">
        <f>($AP95-$G$9)</f>
        <v>#REF!</v>
      </c>
      <c r="AQ94" s="7">
        <f>($AQ95+$G$9)</f>
        <v>5</v>
      </c>
      <c r="AR94" s="7" t="e">
        <f>IF($G$9&gt;=5,#REF!,((100/(0.866)-((100-(100*($AQ94-$D$13)/($E$13-$D$13)))/(0.866)-((100*($AO94-$D$9)/($E$9-$D$9))/(1.73205))))/$G$328)*($G$323-$G$322))</f>
        <v>#REF!</v>
      </c>
      <c r="AS94" s="7" t="e">
        <f>(($AO94-$D$9)/($E$9-$D$9))*100</f>
        <v>#REF!</v>
      </c>
    </row>
    <row r="95" spans="2:45" ht="15" x14ac:dyDescent="0.15">
      <c r="B95" s="52"/>
      <c r="C95" s="51"/>
      <c r="D95" s="20"/>
      <c r="E95" s="20"/>
      <c r="F95" s="20"/>
      <c r="G95" s="7" t="str">
        <f t="shared" si="7"/>
        <v/>
      </c>
      <c r="H95" s="7" t="str">
        <f t="shared" si="8"/>
        <v/>
      </c>
      <c r="I95" s="7" t="str">
        <f t="shared" si="9"/>
        <v/>
      </c>
      <c r="J95" s="7" t="str">
        <f t="shared" si="10"/>
        <v/>
      </c>
      <c r="K95" s="7" t="str">
        <f t="shared" si="11"/>
        <v/>
      </c>
      <c r="AO95" s="7" t="e">
        <f>IF(($AO91+$F$9)&lt;$E$9,($AO91+$F$9),$D$9+$F$9)</f>
        <v>#REF!</v>
      </c>
      <c r="AP95" s="7" t="e">
        <f>IF(($AP91-$F$9)&gt;$D$10,($AP91-$F$9),($D$10+$F$9))</f>
        <v>#REF!</v>
      </c>
      <c r="AQ95" s="7">
        <f>$D$13</f>
        <v>0</v>
      </c>
      <c r="AR95" s="7" t="e">
        <f>((100/(0.866)-((100-(100*($AQ95-$D$13)/($E$13-$D$13)))/(0.866)-((100*($AO95-$D$9)/($E$9-$D$9))/(1.73205))))/$G$328)*($G$323-$G$322)</f>
        <v>#REF!</v>
      </c>
      <c r="AS95" s="7" t="e">
        <f>(($AO95-$D$9)/($E$9-$D$9))*100</f>
        <v>#REF!</v>
      </c>
    </row>
    <row r="96" spans="2:45" ht="15" x14ac:dyDescent="0.15">
      <c r="B96" s="52"/>
      <c r="C96" s="51"/>
      <c r="D96" s="20"/>
      <c r="E96" s="20"/>
      <c r="F96" s="20"/>
      <c r="G96" s="7" t="str">
        <f t="shared" si="7"/>
        <v/>
      </c>
      <c r="H96" s="7" t="str">
        <f t="shared" si="8"/>
        <v/>
      </c>
      <c r="I96" s="7" t="str">
        <f t="shared" si="9"/>
        <v/>
      </c>
      <c r="J96" s="7" t="str">
        <f t="shared" si="10"/>
        <v/>
      </c>
      <c r="K96" s="7" t="str">
        <f t="shared" si="11"/>
        <v/>
      </c>
      <c r="AO96" s="7" t="e">
        <f>($AO95-$G$9)</f>
        <v>#REF!</v>
      </c>
      <c r="AP96" s="7" t="e">
        <f>($AP95)</f>
        <v>#REF!</v>
      </c>
      <c r="AQ96" s="7">
        <f>($AQ95+$G$9)</f>
        <v>5</v>
      </c>
      <c r="AR96" s="7" t="e">
        <f>((100/(0.866)-((100-(100*($AQ96-$D$13)/($E$13-$D$13)))/(0.866)-((100*($AO96-$D$9)/($E$9-$D$9))/(1.73205))))/$G$328)*($G$323-$G$322)</f>
        <v>#REF!</v>
      </c>
      <c r="AS96" s="7" t="e">
        <f>(($AO96-$D$9)/($E$9-$D$9))*100</f>
        <v>#REF!</v>
      </c>
    </row>
    <row r="97" spans="2:45" ht="15" x14ac:dyDescent="0.15">
      <c r="B97" s="52"/>
      <c r="C97" s="51"/>
      <c r="D97" s="20"/>
      <c r="E97" s="20"/>
      <c r="F97" s="20"/>
      <c r="G97" s="7" t="str">
        <f t="shared" si="7"/>
        <v/>
      </c>
      <c r="H97" s="7" t="str">
        <f t="shared" si="8"/>
        <v/>
      </c>
      <c r="I97" s="7" t="str">
        <f t="shared" si="9"/>
        <v/>
      </c>
      <c r="J97" s="7" t="str">
        <f t="shared" si="10"/>
        <v/>
      </c>
      <c r="K97" s="7" t="str">
        <f t="shared" si="11"/>
        <v/>
      </c>
    </row>
    <row r="98" spans="2:45" ht="15" x14ac:dyDescent="0.15">
      <c r="B98" s="52"/>
      <c r="C98" s="51"/>
      <c r="D98" s="20"/>
      <c r="E98" s="20"/>
      <c r="F98" s="20"/>
      <c r="G98" s="7" t="str">
        <f t="shared" si="7"/>
        <v/>
      </c>
      <c r="H98" s="7" t="str">
        <f t="shared" si="8"/>
        <v/>
      </c>
      <c r="I98" s="7" t="str">
        <f t="shared" si="9"/>
        <v/>
      </c>
      <c r="J98" s="7" t="str">
        <f t="shared" si="10"/>
        <v/>
      </c>
      <c r="K98" s="7" t="str">
        <f t="shared" si="11"/>
        <v/>
      </c>
      <c r="AO98" s="7" t="e">
        <f>($AO99)</f>
        <v>#REF!</v>
      </c>
      <c r="AP98" s="7" t="e">
        <f>($AP99-$G$9)</f>
        <v>#REF!</v>
      </c>
      <c r="AQ98" s="7">
        <f>($AQ99+$G$9)</f>
        <v>5</v>
      </c>
      <c r="AR98" s="7" t="e">
        <f>IF($G$9&gt;=5,AR190,((100/(0.866)-((100-(100*($AQ98-$D$13)/($E$13-$D$13)))/(0.866)-((100*($AO98-$D$9)/($E$9-$D$9))/(1.73205))))/$G$328)*($G$323-$G$322))</f>
        <v>#REF!</v>
      </c>
      <c r="AS98" s="7" t="e">
        <f>(($AO98-$D$9)/($E$9-$D$9))*100</f>
        <v>#REF!</v>
      </c>
    </row>
    <row r="99" spans="2:45" ht="15" x14ac:dyDescent="0.15">
      <c r="B99" s="52"/>
      <c r="C99" s="51"/>
      <c r="D99" s="20"/>
      <c r="E99" s="20"/>
      <c r="F99" s="20"/>
      <c r="G99" s="7" t="str">
        <f t="shared" si="7"/>
        <v/>
      </c>
      <c r="H99" s="7" t="str">
        <f t="shared" si="8"/>
        <v/>
      </c>
      <c r="I99" s="7" t="str">
        <f t="shared" si="9"/>
        <v/>
      </c>
      <c r="J99" s="7" t="str">
        <f t="shared" si="10"/>
        <v/>
      </c>
      <c r="K99" s="7" t="str">
        <f t="shared" si="11"/>
        <v/>
      </c>
      <c r="AO99" s="7" t="e">
        <f>IF(($AO95+$F$9)&lt;$E$9,($AO95+$F$9),$D$9+$F$9)</f>
        <v>#REF!</v>
      </c>
      <c r="AP99" s="7" t="e">
        <f>IF(($AP95-$F$9)&gt;$D$10,($AP95-$F$9),($D$10+$F$9))</f>
        <v>#REF!</v>
      </c>
      <c r="AQ99" s="7">
        <f>$D$13</f>
        <v>0</v>
      </c>
      <c r="AR99" s="7" t="e">
        <f>((100/(0.866)-((100-(100*($AQ99-$D$13)/($E$13-$D$13)))/(0.866)-((100*($AO99-$D$9)/($E$9-$D$9))/(1.73205))))/$G$328)*($G$323-$G$322)</f>
        <v>#REF!</v>
      </c>
      <c r="AS99" s="7" t="e">
        <f>(($AO99-$D$9)/($E$9-$D$9))*100</f>
        <v>#REF!</v>
      </c>
    </row>
    <row r="100" spans="2:45" ht="15" x14ac:dyDescent="0.15">
      <c r="B100" s="52"/>
      <c r="C100" s="51"/>
      <c r="D100" s="20"/>
      <c r="E100" s="20"/>
      <c r="F100" s="20"/>
      <c r="G100" s="7" t="str">
        <f t="shared" si="7"/>
        <v/>
      </c>
      <c r="H100" s="7" t="str">
        <f t="shared" si="8"/>
        <v/>
      </c>
      <c r="I100" s="7" t="str">
        <f t="shared" si="9"/>
        <v/>
      </c>
      <c r="J100" s="7" t="str">
        <f t="shared" si="10"/>
        <v/>
      </c>
      <c r="K100" s="7" t="str">
        <f t="shared" si="11"/>
        <v/>
      </c>
      <c r="AO100" s="7" t="e">
        <f>($AO99-$G$9)</f>
        <v>#REF!</v>
      </c>
      <c r="AP100" s="7" t="e">
        <f>($AP99)</f>
        <v>#REF!</v>
      </c>
      <c r="AQ100" s="7">
        <f>($AQ99+$G$9)</f>
        <v>5</v>
      </c>
      <c r="AR100" s="7" t="e">
        <f>((100/(0.866)-((100-(100*($AQ100-$D$13)/($E$13-$D$13)))/(0.866)-((100*($AO100-$D$9)/($E$9-$D$9))/(1.73205))))/$G$328)*($G$323-$G$322)</f>
        <v>#REF!</v>
      </c>
      <c r="AS100" s="7" t="e">
        <f>(($AO100-$D$9)/($E$9-$D$9))*100</f>
        <v>#REF!</v>
      </c>
    </row>
    <row r="101" spans="2:45" ht="15" x14ac:dyDescent="0.15">
      <c r="B101" s="52"/>
      <c r="C101" s="51"/>
      <c r="D101" s="20"/>
      <c r="E101" s="20"/>
      <c r="F101" s="20"/>
      <c r="G101" s="7" t="str">
        <f t="shared" si="7"/>
        <v/>
      </c>
      <c r="H101" s="7" t="str">
        <f t="shared" si="8"/>
        <v/>
      </c>
      <c r="I101" s="7" t="str">
        <f t="shared" si="9"/>
        <v/>
      </c>
      <c r="J101" s="7" t="str">
        <f t="shared" si="10"/>
        <v/>
      </c>
      <c r="K101" s="7" t="str">
        <f t="shared" si="11"/>
        <v/>
      </c>
    </row>
    <row r="102" spans="2:45" ht="15" x14ac:dyDescent="0.15">
      <c r="B102" s="52"/>
      <c r="C102" s="51"/>
      <c r="D102" s="20"/>
      <c r="E102" s="20"/>
      <c r="F102" s="20"/>
      <c r="G102" s="7" t="str">
        <f t="shared" si="7"/>
        <v/>
      </c>
      <c r="H102" s="7" t="str">
        <f t="shared" si="8"/>
        <v/>
      </c>
      <c r="I102" s="7" t="str">
        <f t="shared" si="9"/>
        <v/>
      </c>
      <c r="J102" s="7" t="str">
        <f t="shared" si="10"/>
        <v/>
      </c>
      <c r="K102" s="7" t="str">
        <f t="shared" si="11"/>
        <v/>
      </c>
      <c r="AO102" s="7" t="e">
        <f>($AO103)</f>
        <v>#REF!</v>
      </c>
      <c r="AP102" s="7" t="e">
        <f>($AP103-$G$9)</f>
        <v>#REF!</v>
      </c>
      <c r="AQ102" s="7">
        <f>($AQ103+$G$9)</f>
        <v>5</v>
      </c>
      <c r="AR102" s="7" t="e">
        <f>IF($G$9&gt;=5,AR193,((100/(0.866)-((100-(100*($AQ102-$D$13)/($E$13-$D$13)))/(0.866)-((100*($AO102-$D$9)/($E$9-$D$9))/(1.73205))))/$G$328)*($G$323-$G$322))</f>
        <v>#REF!</v>
      </c>
      <c r="AS102" s="7" t="e">
        <f>(($AO102-$D$9)/($E$9-$D$9))*100</f>
        <v>#REF!</v>
      </c>
    </row>
    <row r="103" spans="2:45" ht="15" x14ac:dyDescent="0.15">
      <c r="B103" s="52"/>
      <c r="C103" s="51"/>
      <c r="D103" s="20"/>
      <c r="E103" s="20"/>
      <c r="F103" s="20"/>
      <c r="G103" s="7" t="str">
        <f t="shared" si="7"/>
        <v/>
      </c>
      <c r="H103" s="7" t="str">
        <f t="shared" si="8"/>
        <v/>
      </c>
      <c r="I103" s="7" t="str">
        <f t="shared" si="9"/>
        <v/>
      </c>
      <c r="J103" s="7" t="str">
        <f t="shared" si="10"/>
        <v/>
      </c>
      <c r="K103" s="7" t="str">
        <f t="shared" si="11"/>
        <v/>
      </c>
      <c r="AO103" s="7" t="e">
        <f>IF(($AO99+$F$9)&lt;$E$9,($AO99+$F$9),$D$9+$F$9)</f>
        <v>#REF!</v>
      </c>
      <c r="AP103" s="7" t="e">
        <f>IF(($AP99-$F$9)&gt;$D$10,($AP99-$F$9),($D$10+$F$9))</f>
        <v>#REF!</v>
      </c>
      <c r="AQ103" s="7">
        <f>$D$13</f>
        <v>0</v>
      </c>
      <c r="AR103" s="7" t="e">
        <f>((100/(0.866)-((100-(100*($AQ103-$D$13)/($E$13-$D$13)))/(0.866)-((100*($AO103-$D$9)/($E$9-$D$9))/(1.73205))))/$G$328)*($G$323-$G$322)</f>
        <v>#REF!</v>
      </c>
      <c r="AS103" s="7" t="e">
        <f>(($AO103-$D$9)/($E$9-$D$9))*100</f>
        <v>#REF!</v>
      </c>
    </row>
    <row r="104" spans="2:45" ht="15" x14ac:dyDescent="0.15">
      <c r="B104" s="52"/>
      <c r="C104" s="51"/>
      <c r="D104" s="20"/>
      <c r="E104" s="20"/>
      <c r="F104" s="20"/>
      <c r="G104" s="7" t="str">
        <f t="shared" si="7"/>
        <v/>
      </c>
      <c r="H104" s="7" t="str">
        <f t="shared" si="8"/>
        <v/>
      </c>
      <c r="I104" s="7" t="str">
        <f t="shared" si="9"/>
        <v/>
      </c>
      <c r="J104" s="7" t="str">
        <f t="shared" si="10"/>
        <v/>
      </c>
      <c r="K104" s="7" t="str">
        <f t="shared" si="11"/>
        <v/>
      </c>
      <c r="AO104" s="7" t="e">
        <f>($AO103-$G$9)</f>
        <v>#REF!</v>
      </c>
      <c r="AP104" s="7" t="e">
        <f>($AP103)</f>
        <v>#REF!</v>
      </c>
      <c r="AQ104" s="7">
        <f>($AQ103+$G$9)</f>
        <v>5</v>
      </c>
      <c r="AR104" s="7" t="e">
        <f>((100/(0.866)-((100-(100*($AQ104-$D$13)/($E$13-$D$13)))/(0.866)-((100*($AO104-$D$9)/($E$9-$D$9))/(1.73205))))/$G$328)*($G$323-$G$322)</f>
        <v>#REF!</v>
      </c>
      <c r="AS104" s="7" t="e">
        <f>(($AO104-$D$9)/($E$9-$D$9))*100</f>
        <v>#REF!</v>
      </c>
    </row>
    <row r="105" spans="2:45" ht="15" x14ac:dyDescent="0.15">
      <c r="B105" s="52"/>
      <c r="C105" s="51"/>
      <c r="D105" s="20"/>
      <c r="E105" s="20"/>
      <c r="F105" s="20"/>
      <c r="G105" s="7" t="str">
        <f t="shared" si="7"/>
        <v/>
      </c>
      <c r="H105" s="7" t="str">
        <f t="shared" si="8"/>
        <v/>
      </c>
      <c r="I105" s="7" t="str">
        <f t="shared" si="9"/>
        <v/>
      </c>
      <c r="J105" s="7" t="str">
        <f t="shared" si="10"/>
        <v/>
      </c>
      <c r="K105" s="7" t="str">
        <f t="shared" si="11"/>
        <v/>
      </c>
    </row>
    <row r="106" spans="2:45" ht="15" x14ac:dyDescent="0.15">
      <c r="B106" s="52"/>
      <c r="C106" s="51"/>
      <c r="D106" s="20"/>
      <c r="E106" s="20"/>
      <c r="F106" s="20"/>
      <c r="G106" s="7" t="str">
        <f t="shared" si="7"/>
        <v/>
      </c>
      <c r="H106" s="7" t="str">
        <f t="shared" si="8"/>
        <v/>
      </c>
      <c r="I106" s="7" t="str">
        <f t="shared" si="9"/>
        <v/>
      </c>
      <c r="J106" s="7" t="str">
        <f t="shared" si="10"/>
        <v/>
      </c>
      <c r="K106" s="7" t="str">
        <f t="shared" si="11"/>
        <v/>
      </c>
      <c r="AO106" s="7" t="e">
        <f>($AO107)</f>
        <v>#REF!</v>
      </c>
      <c r="AP106" s="7" t="e">
        <f>($AP107-$G$9)</f>
        <v>#REF!</v>
      </c>
      <c r="AQ106" s="7">
        <f>($AQ107+$G$9)</f>
        <v>5</v>
      </c>
      <c r="AR106" s="7" t="e">
        <f>IF($G$9&gt;=5,AR197,((100/(0.866)-((100-(100*($AQ106-$D$13)/($E$13-$D$13)))/(0.866)-((100*($AO106-$D$9)/($E$9-$D$9))/(1.73205))))/$G$328)*($G$323-$G$322))</f>
        <v>#REF!</v>
      </c>
      <c r="AS106" s="7" t="e">
        <f>(($AO106-$D$9)/($E$9-$D$9))*100</f>
        <v>#REF!</v>
      </c>
    </row>
    <row r="107" spans="2:45" ht="15" x14ac:dyDescent="0.15">
      <c r="B107" s="52"/>
      <c r="C107" s="51"/>
      <c r="D107" s="20"/>
      <c r="E107" s="20"/>
      <c r="F107" s="20"/>
      <c r="G107" s="7" t="str">
        <f t="shared" si="7"/>
        <v/>
      </c>
      <c r="H107" s="7" t="str">
        <f t="shared" si="8"/>
        <v/>
      </c>
      <c r="I107" s="7" t="str">
        <f t="shared" si="9"/>
        <v/>
      </c>
      <c r="J107" s="7" t="str">
        <f t="shared" si="10"/>
        <v/>
      </c>
      <c r="K107" s="7" t="str">
        <f t="shared" si="11"/>
        <v/>
      </c>
      <c r="AO107" s="7" t="e">
        <f>IF(($AO103+$F$9)&lt;$E$9,($AO103+$F$9),$D$9+$F$9)</f>
        <v>#REF!</v>
      </c>
      <c r="AP107" s="7" t="e">
        <f>IF(($AP103-$F$9)&gt;$D$10,($AP103-$F$9),($D$10+$F$9))</f>
        <v>#REF!</v>
      </c>
      <c r="AQ107" s="7">
        <f>$D$13</f>
        <v>0</v>
      </c>
      <c r="AR107" s="7" t="e">
        <f>((100/(0.866)-((100-(100*($AQ107-$D$13)/($E$13-$D$13)))/(0.866)-((100*($AO107-$D$9)/($E$9-$D$9))/(1.73205))))/$G$328)*($G$323-$G$322)</f>
        <v>#REF!</v>
      </c>
      <c r="AS107" s="7" t="e">
        <f>(($AO107-$D$9)/($E$9-$D$9))*100</f>
        <v>#REF!</v>
      </c>
    </row>
    <row r="108" spans="2:45" ht="15" x14ac:dyDescent="0.15">
      <c r="B108" s="52"/>
      <c r="C108" s="51"/>
      <c r="D108" s="20"/>
      <c r="E108" s="20"/>
      <c r="F108" s="20"/>
      <c r="G108" s="7" t="str">
        <f t="shared" si="7"/>
        <v/>
      </c>
      <c r="H108" s="7" t="str">
        <f t="shared" si="8"/>
        <v/>
      </c>
      <c r="I108" s="7" t="str">
        <f t="shared" si="9"/>
        <v/>
      </c>
      <c r="J108" s="7" t="str">
        <f t="shared" si="10"/>
        <v/>
      </c>
      <c r="K108" s="7" t="str">
        <f t="shared" si="11"/>
        <v/>
      </c>
      <c r="AO108" s="7" t="e">
        <f>($AO107-$G$9)</f>
        <v>#REF!</v>
      </c>
      <c r="AP108" s="7" t="e">
        <f>($AP107)</f>
        <v>#REF!</v>
      </c>
      <c r="AQ108" s="7">
        <f>($AQ107+$G$9)</f>
        <v>5</v>
      </c>
      <c r="AR108" s="7" t="e">
        <f>((100/(0.866)-((100-(100*($AQ108-$D$13)/($E$13-$D$13)))/(0.866)-((100*($AO108-$D$9)/($E$9-$D$9))/(1.73205))))/$G$328)*($G$323-$G$322)</f>
        <v>#REF!</v>
      </c>
      <c r="AS108" s="7" t="e">
        <f>(($AO108-$D$9)/($E$9-$D$9))*100</f>
        <v>#REF!</v>
      </c>
    </row>
    <row r="109" spans="2:45" ht="15" x14ac:dyDescent="0.15">
      <c r="B109" s="52"/>
      <c r="C109" s="51"/>
      <c r="D109" s="20"/>
      <c r="E109" s="20"/>
      <c r="F109" s="20"/>
      <c r="G109" s="7" t="str">
        <f t="shared" si="7"/>
        <v/>
      </c>
      <c r="H109" s="7" t="str">
        <f t="shared" si="8"/>
        <v/>
      </c>
      <c r="I109" s="7" t="str">
        <f t="shared" si="9"/>
        <v/>
      </c>
      <c r="J109" s="7" t="str">
        <f t="shared" si="10"/>
        <v/>
      </c>
      <c r="K109" s="7" t="str">
        <f t="shared" si="11"/>
        <v/>
      </c>
    </row>
    <row r="110" spans="2:45" ht="15" x14ac:dyDescent="0.15">
      <c r="B110" s="52"/>
      <c r="C110" s="51"/>
      <c r="D110" s="20"/>
      <c r="E110" s="20"/>
      <c r="F110" s="20"/>
      <c r="G110" s="7" t="str">
        <f t="shared" si="7"/>
        <v/>
      </c>
      <c r="H110" s="7" t="str">
        <f t="shared" si="8"/>
        <v/>
      </c>
      <c r="I110" s="7" t="str">
        <f t="shared" si="9"/>
        <v/>
      </c>
      <c r="J110" s="7" t="str">
        <f t="shared" si="10"/>
        <v/>
      </c>
      <c r="K110" s="7" t="str">
        <f t="shared" si="11"/>
        <v/>
      </c>
      <c r="AO110" s="54" t="s">
        <v>116</v>
      </c>
    </row>
    <row r="111" spans="2:45" ht="15" x14ac:dyDescent="0.15">
      <c r="B111" s="52"/>
      <c r="C111" s="51"/>
      <c r="D111" s="20"/>
      <c r="E111" s="20"/>
      <c r="F111" s="20"/>
      <c r="G111" s="7" t="str">
        <f t="shared" si="7"/>
        <v/>
      </c>
      <c r="H111" s="7" t="str">
        <f t="shared" si="8"/>
        <v/>
      </c>
      <c r="I111" s="7" t="str">
        <f t="shared" si="9"/>
        <v/>
      </c>
      <c r="J111" s="7" t="str">
        <f t="shared" si="10"/>
        <v/>
      </c>
      <c r="K111" s="7" t="str">
        <f t="shared" si="11"/>
        <v/>
      </c>
      <c r="AO111" s="41" t="s">
        <v>71</v>
      </c>
      <c r="AP111" s="41" t="s">
        <v>85</v>
      </c>
      <c r="AQ111" s="41" t="s">
        <v>86</v>
      </c>
    </row>
    <row r="112" spans="2:45" ht="15" x14ac:dyDescent="0.15">
      <c r="B112" s="52"/>
      <c r="C112" s="51"/>
      <c r="D112" s="20"/>
      <c r="E112" s="20"/>
      <c r="F112" s="20"/>
      <c r="G112" s="7" t="str">
        <f t="shared" si="7"/>
        <v/>
      </c>
      <c r="H112" s="7" t="str">
        <f t="shared" si="8"/>
        <v/>
      </c>
      <c r="I112" s="7" t="str">
        <f t="shared" si="9"/>
        <v/>
      </c>
      <c r="J112" s="7" t="str">
        <f t="shared" si="10"/>
        <v/>
      </c>
      <c r="K112" s="7" t="str">
        <f t="shared" si="11"/>
        <v/>
      </c>
      <c r="R112" s="34"/>
    </row>
    <row r="113" spans="2:45" ht="15" x14ac:dyDescent="0.15">
      <c r="B113" s="52"/>
      <c r="C113" s="51"/>
      <c r="D113" s="20"/>
      <c r="E113" s="20"/>
      <c r="F113" s="20"/>
      <c r="G113" s="7" t="str">
        <f t="shared" si="7"/>
        <v/>
      </c>
      <c r="H113" s="7" t="str">
        <f t="shared" si="8"/>
        <v/>
      </c>
      <c r="I113" s="7" t="str">
        <f t="shared" si="9"/>
        <v/>
      </c>
      <c r="J113" s="7" t="str">
        <f t="shared" si="10"/>
        <v/>
      </c>
      <c r="K113" s="7" t="str">
        <f t="shared" si="11"/>
        <v/>
      </c>
      <c r="R113" s="34"/>
      <c r="AO113" s="7">
        <f>($AO114)</f>
        <v>10</v>
      </c>
      <c r="AP113" s="7">
        <f>($AP114+$G$9)</f>
        <v>5</v>
      </c>
      <c r="AQ113" s="7">
        <f>($AQ114-$G$9)</f>
        <v>85</v>
      </c>
      <c r="AR113" s="7">
        <f>((100/(0.866)-((100-(100*($AQ113-$D$13)/($E$13-$D$13)))/(0.866)-((100*($AO113-$D$9)/($E$9-$D$9))/(1.73205))))/$G$328)*($G$323-$G$322)</f>
        <v>67.501903303492497</v>
      </c>
      <c r="AS113" s="7">
        <f>(($AO113-$D$9)/($E$9-$D$9))*100</f>
        <v>10</v>
      </c>
    </row>
    <row r="114" spans="2:45" ht="15" x14ac:dyDescent="0.15">
      <c r="B114" s="52"/>
      <c r="C114" s="51"/>
      <c r="D114" s="20"/>
      <c r="E114" s="20"/>
      <c r="F114" s="20"/>
      <c r="G114" s="7" t="str">
        <f t="shared" si="7"/>
        <v/>
      </c>
      <c r="H114" s="7" t="str">
        <f t="shared" si="8"/>
        <v/>
      </c>
      <c r="I114" s="7" t="str">
        <f t="shared" si="9"/>
        <v/>
      </c>
      <c r="J114" s="7" t="str">
        <f t="shared" si="10"/>
        <v/>
      </c>
      <c r="K114" s="7" t="str">
        <f t="shared" si="11"/>
        <v/>
      </c>
      <c r="AO114" s="7">
        <f>IF(($D$9+$F$9)&lt;$E$9,($D$9+$F$9),$E$9-$F$9)</f>
        <v>10</v>
      </c>
      <c r="AP114" s="7">
        <f>($D$10)</f>
        <v>0</v>
      </c>
      <c r="AQ114" s="7">
        <f>IF(($E$13-$F$9)&gt;$D$13,($E$13-$F$9),($D$13+$F$9))</f>
        <v>90</v>
      </c>
      <c r="AR114" s="7">
        <f>((100/(0.866)-((100-(100*($AQ114-$D$13)/($E$13-$D$13)))/(0.866)-((100*($AO114-$D$9)/($E$9-$D$9))/(1.73205))))/$G$328)*($G$323-$G$322)</f>
        <v>71.252015056822742</v>
      </c>
      <c r="AS114" s="7">
        <f>(($AO114-$D$9)/($E$9-$D$9))*100</f>
        <v>10</v>
      </c>
    </row>
    <row r="115" spans="2:45" ht="15" x14ac:dyDescent="0.15">
      <c r="B115" s="52"/>
      <c r="C115" s="51"/>
      <c r="D115" s="20"/>
      <c r="E115" s="20"/>
      <c r="F115" s="20"/>
      <c r="G115" s="7" t="str">
        <f t="shared" si="7"/>
        <v/>
      </c>
      <c r="H115" s="7" t="str">
        <f t="shared" si="8"/>
        <v/>
      </c>
      <c r="I115" s="7" t="str">
        <f t="shared" si="9"/>
        <v/>
      </c>
      <c r="J115" s="7" t="str">
        <f t="shared" si="10"/>
        <v/>
      </c>
      <c r="K115" s="7" t="str">
        <f t="shared" si="11"/>
        <v/>
      </c>
      <c r="AO115" s="7">
        <f>($AO114-$G$9)</f>
        <v>5</v>
      </c>
      <c r="AP115" s="7">
        <f>($AP114+$G$9)</f>
        <v>5</v>
      </c>
      <c r="AQ115" s="7">
        <f>($AQ114)</f>
        <v>90</v>
      </c>
      <c r="AR115" s="7">
        <f>((100/(0.866)-((100-(100*($AQ115-$D$13)/($E$13-$D$13)))/(0.866)-((100*($AO115-$D$9)/($E$9-$D$9))/(1.73205))))/$G$328)*($G$323-$G$322)</f>
        <v>69.37701330838361</v>
      </c>
      <c r="AS115" s="7">
        <f>(($AO115-$D$9)/($E$9-$D$9))*100</f>
        <v>5</v>
      </c>
    </row>
    <row r="116" spans="2:45" ht="15" x14ac:dyDescent="0.15">
      <c r="B116" s="52"/>
      <c r="C116" s="51"/>
      <c r="D116" s="20"/>
      <c r="E116" s="20"/>
      <c r="F116" s="20"/>
      <c r="G116" s="7" t="str">
        <f t="shared" si="7"/>
        <v/>
      </c>
      <c r="H116" s="7" t="str">
        <f t="shared" si="8"/>
        <v/>
      </c>
      <c r="I116" s="7" t="str">
        <f t="shared" si="9"/>
        <v/>
      </c>
      <c r="J116" s="7" t="str">
        <f t="shared" si="10"/>
        <v/>
      </c>
      <c r="K116" s="7" t="str">
        <f t="shared" si="11"/>
        <v/>
      </c>
    </row>
    <row r="117" spans="2:45" ht="15" x14ac:dyDescent="0.15">
      <c r="B117" s="52"/>
      <c r="C117" s="51"/>
      <c r="D117" s="20"/>
      <c r="E117" s="20"/>
      <c r="F117" s="20"/>
      <c r="G117" s="7" t="str">
        <f t="shared" si="7"/>
        <v/>
      </c>
      <c r="H117" s="7" t="str">
        <f t="shared" si="8"/>
        <v/>
      </c>
      <c r="I117" s="7" t="str">
        <f t="shared" si="9"/>
        <v/>
      </c>
      <c r="J117" s="7" t="str">
        <f t="shared" si="10"/>
        <v/>
      </c>
      <c r="K117" s="7" t="str">
        <f t="shared" si="11"/>
        <v/>
      </c>
      <c r="AO117" s="7">
        <f>($AO118)</f>
        <v>20</v>
      </c>
      <c r="AP117" s="7">
        <f>($AP118+$G$9)</f>
        <v>5</v>
      </c>
      <c r="AQ117" s="7">
        <f>($AQ118-$G$9)</f>
        <v>75</v>
      </c>
      <c r="AR117" s="7">
        <f>((100/(0.866)-((100-(100*($AQ117-$D$13)/($E$13-$D$13)))/(0.866)-((100*($AO117-$D$9)/($E$9-$D$9))/(1.73205))))/$G$328)*($G$323-$G$322)</f>
        <v>63.751683293710265</v>
      </c>
      <c r="AS117" s="7">
        <f>(($AO117-$D$9)/($E$9-$D$9))*100</f>
        <v>20</v>
      </c>
    </row>
    <row r="118" spans="2:45" ht="15" x14ac:dyDescent="0.15">
      <c r="B118" s="52"/>
      <c r="C118" s="51"/>
      <c r="D118" s="20"/>
      <c r="E118" s="20"/>
      <c r="F118" s="20"/>
      <c r="G118" s="7" t="str">
        <f t="shared" si="7"/>
        <v/>
      </c>
      <c r="H118" s="7" t="str">
        <f t="shared" si="8"/>
        <v/>
      </c>
      <c r="I118" s="7" t="str">
        <f t="shared" si="9"/>
        <v/>
      </c>
      <c r="J118" s="7" t="str">
        <f t="shared" si="10"/>
        <v/>
      </c>
      <c r="K118" s="7" t="str">
        <f t="shared" si="11"/>
        <v/>
      </c>
      <c r="AO118" s="7">
        <f>IF(AND((($AO114+$F$9)&lt;$E$9),(($AO114+$F$9)&gt;$D$9)),($AO114+$F$9),$D$9+$F$9)</f>
        <v>20</v>
      </c>
      <c r="AP118" s="7">
        <f>($D$10)</f>
        <v>0</v>
      </c>
      <c r="AQ118" s="7">
        <f>IF(($AQ114-$F$9)&gt;$D$13,($AQ114-$F$9),($E$13-$F$9))</f>
        <v>80</v>
      </c>
      <c r="AR118" s="7">
        <f>((100/(0.866)-((100-(100*($AQ118-$D$13)/($E$13-$D$13)))/(0.866)-((100*($AO118-$D$9)/($E$9-$D$9))/(1.73205))))/$G$328)*($G$323-$G$322)</f>
        <v>67.501795047040503</v>
      </c>
      <c r="AS118" s="7">
        <f>(($AO118-$D$9)/($E$9-$D$9))*100</f>
        <v>20</v>
      </c>
    </row>
    <row r="119" spans="2:45" ht="15" x14ac:dyDescent="0.15">
      <c r="B119" s="52"/>
      <c r="C119" s="51"/>
      <c r="D119" s="20"/>
      <c r="E119" s="20"/>
      <c r="F119" s="20"/>
      <c r="G119" s="7" t="str">
        <f t="shared" si="7"/>
        <v/>
      </c>
      <c r="H119" s="7" t="str">
        <f t="shared" si="8"/>
        <v/>
      </c>
      <c r="I119" s="7" t="str">
        <f t="shared" si="9"/>
        <v/>
      </c>
      <c r="J119" s="7" t="str">
        <f t="shared" si="10"/>
        <v/>
      </c>
      <c r="K119" s="7" t="str">
        <f t="shared" si="11"/>
        <v/>
      </c>
      <c r="AO119" s="7">
        <f>($AO118-$G$9)</f>
        <v>15</v>
      </c>
      <c r="AP119" s="7">
        <f>($AP118+$G$9)</f>
        <v>5</v>
      </c>
      <c r="AQ119" s="7">
        <f>($AQ118)</f>
        <v>80</v>
      </c>
      <c r="AR119" s="7">
        <f>((100/(0.866)-((100-(100*($AQ119-$D$13)/($E$13-$D$13)))/(0.866)-((100*($AO119-$D$9)/($E$9-$D$9))/(1.73205))))/$G$328)*($G$323-$G$322)</f>
        <v>65.62679329860137</v>
      </c>
      <c r="AS119" s="7">
        <f>(($AO119-$D$9)/($E$9-$D$9))*100</f>
        <v>15</v>
      </c>
    </row>
    <row r="120" spans="2:45" ht="15" x14ac:dyDescent="0.15">
      <c r="B120" s="52"/>
      <c r="C120" s="51"/>
      <c r="D120" s="20"/>
      <c r="E120" s="20"/>
      <c r="F120" s="20"/>
      <c r="G120" s="7" t="str">
        <f t="shared" si="7"/>
        <v/>
      </c>
      <c r="H120" s="7" t="str">
        <f t="shared" si="8"/>
        <v/>
      </c>
      <c r="I120" s="7" t="str">
        <f t="shared" si="9"/>
        <v/>
      </c>
      <c r="J120" s="7" t="str">
        <f t="shared" si="10"/>
        <v/>
      </c>
      <c r="K120" s="7" t="str">
        <f t="shared" si="11"/>
        <v/>
      </c>
    </row>
    <row r="121" spans="2:45" ht="15" x14ac:dyDescent="0.15">
      <c r="B121" s="52"/>
      <c r="C121" s="51"/>
      <c r="D121" s="20"/>
      <c r="E121" s="20"/>
      <c r="F121" s="20"/>
      <c r="G121" s="7" t="str">
        <f t="shared" si="7"/>
        <v/>
      </c>
      <c r="H121" s="7" t="str">
        <f t="shared" si="8"/>
        <v/>
      </c>
      <c r="I121" s="7" t="str">
        <f t="shared" si="9"/>
        <v/>
      </c>
      <c r="J121" s="7" t="str">
        <f t="shared" si="10"/>
        <v/>
      </c>
      <c r="K121" s="7" t="str">
        <f t="shared" si="11"/>
        <v/>
      </c>
      <c r="AO121" s="7">
        <f>($AO122)</f>
        <v>30</v>
      </c>
      <c r="AP121" s="7">
        <f>($AP122+$G$9)</f>
        <v>5</v>
      </c>
      <c r="AQ121" s="7">
        <f>($AQ122-$G$9)</f>
        <v>65</v>
      </c>
      <c r="AR121" s="7">
        <f>((100/(0.866)-((100-(100*($AQ121-$D$13)/($E$13-$D$13)))/(0.866)-((100*($AO121-$D$9)/($E$9-$D$9))/(1.73205))))/$G$328)*($G$323-$G$322)</f>
        <v>60.001463283928011</v>
      </c>
      <c r="AS121" s="7">
        <f>(($AO121-$D$9)/($E$9-$D$9))*100</f>
        <v>30</v>
      </c>
    </row>
    <row r="122" spans="2:45" ht="15" x14ac:dyDescent="0.15">
      <c r="B122" s="52"/>
      <c r="C122" s="51"/>
      <c r="D122" s="20"/>
      <c r="E122" s="20"/>
      <c r="F122" s="20"/>
      <c r="G122" s="7" t="str">
        <f t="shared" si="7"/>
        <v/>
      </c>
      <c r="H122" s="7" t="str">
        <f t="shared" si="8"/>
        <v/>
      </c>
      <c r="I122" s="7" t="str">
        <f t="shared" si="9"/>
        <v/>
      </c>
      <c r="J122" s="7" t="str">
        <f t="shared" si="10"/>
        <v/>
      </c>
      <c r="K122" s="7" t="str">
        <f t="shared" si="11"/>
        <v/>
      </c>
      <c r="AO122" s="7">
        <f>IF(AND((($AO118+$F$9)&lt;$E$9),(($AO118+$F$9)&gt;$D$9)),($AO118+$F$9),$D$9+$F$9)</f>
        <v>30</v>
      </c>
      <c r="AP122" s="7">
        <f>($D$10)</f>
        <v>0</v>
      </c>
      <c r="AQ122" s="7">
        <f>IF(($AQ118-$F$9)&gt;$D$13,($AQ118-$F$9),($E$13-$F$9))</f>
        <v>70</v>
      </c>
      <c r="AR122" s="7">
        <f>((100/(0.866)-((100-(100*($AQ122-$D$13)/($E$13-$D$13)))/(0.866)-((100*($AO122-$D$9)/($E$9-$D$9))/(1.73205))))/$G$328)*($G$323-$G$322)</f>
        <v>63.751575037258263</v>
      </c>
      <c r="AS122" s="7">
        <f>(($AO122-$D$9)/($E$9-$D$9))*100</f>
        <v>30</v>
      </c>
    </row>
    <row r="123" spans="2:45" ht="15" x14ac:dyDescent="0.15">
      <c r="B123" s="52"/>
      <c r="C123" s="51"/>
      <c r="D123" s="20"/>
      <c r="E123" s="20"/>
      <c r="F123" s="20"/>
      <c r="G123" s="7" t="str">
        <f t="shared" si="7"/>
        <v/>
      </c>
      <c r="H123" s="7" t="str">
        <f t="shared" si="8"/>
        <v/>
      </c>
      <c r="I123" s="7" t="str">
        <f t="shared" si="9"/>
        <v/>
      </c>
      <c r="J123" s="7" t="str">
        <f t="shared" si="10"/>
        <v/>
      </c>
      <c r="K123" s="7" t="str">
        <f t="shared" si="11"/>
        <v/>
      </c>
      <c r="AO123" s="7">
        <f>($AO122-$G$9)</f>
        <v>25</v>
      </c>
      <c r="AP123" s="7">
        <f>($AP122+$G$9)</f>
        <v>5</v>
      </c>
      <c r="AQ123" s="7">
        <f>($AQ122)</f>
        <v>70</v>
      </c>
      <c r="AR123" s="7" t="e">
        <f>IF($G$9&gt;=5,#REF!,((100/(0.866)-((100-(100*($AQ123-$D$13)/($E$13-$D$13)))/(0.866)-((100*($AO123-$D$9)/($E$9-$D$9))/(1.73205))))/$G$328)*($G$323-$G$322))</f>
        <v>#REF!</v>
      </c>
      <c r="AS123" s="7" t="e">
        <f>IF($G$9&gt;=5,#REF!,(($AO123-$D$9)/($E$9-$D$9))*100)</f>
        <v>#REF!</v>
      </c>
    </row>
    <row r="124" spans="2:45" ht="15" x14ac:dyDescent="0.15">
      <c r="B124" s="52"/>
      <c r="C124" s="51"/>
      <c r="D124" s="20"/>
      <c r="E124" s="20"/>
      <c r="F124" s="20"/>
      <c r="G124" s="7" t="str">
        <f t="shared" si="7"/>
        <v/>
      </c>
      <c r="H124" s="7" t="str">
        <f t="shared" si="8"/>
        <v/>
      </c>
      <c r="I124" s="7" t="str">
        <f t="shared" si="9"/>
        <v/>
      </c>
      <c r="J124" s="7" t="str">
        <f t="shared" si="10"/>
        <v/>
      </c>
      <c r="K124" s="7" t="str">
        <f t="shared" si="11"/>
        <v/>
      </c>
    </row>
    <row r="125" spans="2:45" ht="15" x14ac:dyDescent="0.15">
      <c r="B125" s="52"/>
      <c r="C125" s="51"/>
      <c r="D125" s="20"/>
      <c r="E125" s="20"/>
      <c r="F125" s="20"/>
      <c r="G125" s="7" t="str">
        <f t="shared" si="7"/>
        <v/>
      </c>
      <c r="H125" s="7" t="str">
        <f t="shared" si="8"/>
        <v/>
      </c>
      <c r="I125" s="7" t="str">
        <f t="shared" si="9"/>
        <v/>
      </c>
      <c r="J125" s="7" t="str">
        <f t="shared" si="10"/>
        <v/>
      </c>
      <c r="K125" s="7" t="str">
        <f t="shared" si="11"/>
        <v/>
      </c>
      <c r="AO125" s="7">
        <f>($AO126)</f>
        <v>40</v>
      </c>
      <c r="AP125" s="7">
        <f>($AP126+$G$9)</f>
        <v>5</v>
      </c>
      <c r="AQ125" s="7">
        <f>($AQ126-$G$9)</f>
        <v>55</v>
      </c>
      <c r="AR125" s="7">
        <f>((100/(0.866)-((100-(100*($AQ125-$D$13)/($E$13-$D$13)))/(0.866)-((100*($AO125-$D$9)/($E$9-$D$9))/(1.73205))))/$G$328)*($G$323-$G$322)</f>
        <v>56.251243274145786</v>
      </c>
      <c r="AS125" s="7">
        <f>(($AO125-$D$9)/($E$9-$D$9))*100</f>
        <v>40</v>
      </c>
    </row>
    <row r="126" spans="2:45" ht="15" x14ac:dyDescent="0.15">
      <c r="B126" s="52"/>
      <c r="C126" s="51"/>
      <c r="D126" s="20"/>
      <c r="E126" s="20"/>
      <c r="F126" s="20"/>
      <c r="G126" s="7" t="str">
        <f t="shared" si="7"/>
        <v/>
      </c>
      <c r="H126" s="7" t="str">
        <f t="shared" si="8"/>
        <v/>
      </c>
      <c r="I126" s="7" t="str">
        <f t="shared" si="9"/>
        <v/>
      </c>
      <c r="J126" s="7" t="str">
        <f t="shared" si="10"/>
        <v/>
      </c>
      <c r="K126" s="7" t="str">
        <f t="shared" si="11"/>
        <v/>
      </c>
      <c r="AO126" s="7">
        <f>IF(AND((($AO122+$F$9)&lt;$E$9),(($AO122+$F$9)&gt;$D$9)),($AO122+$F$9),$D$9+$F$9)</f>
        <v>40</v>
      </c>
      <c r="AP126" s="7">
        <f>($D$10)</f>
        <v>0</v>
      </c>
      <c r="AQ126" s="7">
        <f>IF(($AQ122-$F$9)&gt;$D$13,($AQ122-$F$9),($E$13-$F$9))</f>
        <v>60</v>
      </c>
      <c r="AR126" s="7">
        <f>((100/(0.866)-((100-(100*($AQ126-$D$13)/($E$13-$D$13)))/(0.866)-((100*($AO126-$D$9)/($E$9-$D$9))/(1.73205))))/$G$328)*($G$323-$G$322)</f>
        <v>60.001355027476038</v>
      </c>
      <c r="AS126" s="7">
        <f>(($AO126-$D$9)/($E$9-$D$9))*100</f>
        <v>40</v>
      </c>
    </row>
    <row r="127" spans="2:45" ht="15" x14ac:dyDescent="0.15">
      <c r="B127" s="52"/>
      <c r="C127" s="51"/>
      <c r="D127" s="20"/>
      <c r="E127" s="20"/>
      <c r="F127" s="20"/>
      <c r="G127" s="7" t="str">
        <f t="shared" si="7"/>
        <v/>
      </c>
      <c r="H127" s="7" t="str">
        <f t="shared" si="8"/>
        <v/>
      </c>
      <c r="I127" s="7" t="str">
        <f t="shared" si="9"/>
        <v/>
      </c>
      <c r="J127" s="7" t="str">
        <f t="shared" si="10"/>
        <v/>
      </c>
      <c r="K127" s="7" t="str">
        <f t="shared" si="11"/>
        <v/>
      </c>
      <c r="AO127" s="7">
        <f>($AO126-$G$9)</f>
        <v>35</v>
      </c>
      <c r="AP127" s="7">
        <f>($AP126+$G$9)</f>
        <v>5</v>
      </c>
      <c r="AQ127" s="7">
        <f>($AQ126)</f>
        <v>60</v>
      </c>
      <c r="AR127" s="7" t="e">
        <f>IF($G$9&gt;=5,#REF!,((100/(0.866)-((100-(100*($AQ127-$D$13)/($E$13-$D$13)))/(0.866)-((100*($AO127-$D$9)/($E$9-$D$9))/(1.73205))))/$G$328)*($G$323-$G$322))</f>
        <v>#REF!</v>
      </c>
      <c r="AS127" s="7" t="e">
        <f>IF($G$9&gt;=5,#REF!,(($AO127-$D$9)/($E$9-$D$9))*100)</f>
        <v>#REF!</v>
      </c>
    </row>
    <row r="128" spans="2:45" ht="15" x14ac:dyDescent="0.15">
      <c r="B128" s="52"/>
      <c r="C128" s="51"/>
      <c r="D128" s="20"/>
      <c r="E128" s="20"/>
      <c r="F128" s="20"/>
      <c r="G128" s="7" t="str">
        <f t="shared" si="7"/>
        <v/>
      </c>
      <c r="H128" s="7" t="str">
        <f t="shared" si="8"/>
        <v/>
      </c>
      <c r="I128" s="7" t="str">
        <f t="shared" si="9"/>
        <v/>
      </c>
      <c r="J128" s="7" t="str">
        <f t="shared" si="10"/>
        <v/>
      </c>
      <c r="K128" s="7" t="str">
        <f t="shared" si="11"/>
        <v/>
      </c>
    </row>
    <row r="129" spans="2:45" ht="15" x14ac:dyDescent="0.15">
      <c r="B129" s="52"/>
      <c r="C129" s="51"/>
      <c r="D129" s="20"/>
      <c r="E129" s="20"/>
      <c r="F129" s="20"/>
      <c r="G129" s="7" t="str">
        <f t="shared" si="7"/>
        <v/>
      </c>
      <c r="H129" s="7" t="str">
        <f t="shared" si="8"/>
        <v/>
      </c>
      <c r="I129" s="7" t="str">
        <f t="shared" si="9"/>
        <v/>
      </c>
      <c r="J129" s="7" t="str">
        <f t="shared" si="10"/>
        <v/>
      </c>
      <c r="K129" s="7" t="str">
        <f t="shared" si="11"/>
        <v/>
      </c>
      <c r="AO129" s="7">
        <f>($AO130)</f>
        <v>50</v>
      </c>
      <c r="AP129" s="7">
        <f>($AP130+$G$9)</f>
        <v>5</v>
      </c>
      <c r="AQ129" s="7">
        <f>($AQ130-$G$9)</f>
        <v>45</v>
      </c>
      <c r="AR129" s="7">
        <f>((100/(0.866)-((100-(100*($AQ129-$D$13)/($E$13-$D$13)))/(0.866)-((100*($AO129-$D$9)/($E$9-$D$9))/(1.73205))))/$G$328)*($G$323-$G$322)</f>
        <v>52.501023264363546</v>
      </c>
      <c r="AS129" s="7">
        <f>(($AO129-$D$9)/($E$9-$D$9))*100</f>
        <v>50</v>
      </c>
    </row>
    <row r="130" spans="2:45" ht="15" x14ac:dyDescent="0.15">
      <c r="B130" s="52"/>
      <c r="C130" s="51"/>
      <c r="D130" s="20"/>
      <c r="E130" s="20"/>
      <c r="F130" s="20"/>
      <c r="G130" s="7" t="str">
        <f t="shared" si="7"/>
        <v/>
      </c>
      <c r="H130" s="7" t="str">
        <f t="shared" si="8"/>
        <v/>
      </c>
      <c r="I130" s="7" t="str">
        <f t="shared" si="9"/>
        <v/>
      </c>
      <c r="J130" s="7" t="str">
        <f t="shared" si="10"/>
        <v/>
      </c>
      <c r="K130" s="7" t="str">
        <f t="shared" si="11"/>
        <v/>
      </c>
      <c r="R130" s="34"/>
      <c r="AO130" s="7">
        <f>IF(AND((($AO126+$F$9)&lt;$E$9),(($AO126+$F$9)&gt;$D$9)),($AO126+$F$9),$D$9+$F$9)</f>
        <v>50</v>
      </c>
      <c r="AP130" s="7">
        <f>($D$10)</f>
        <v>0</v>
      </c>
      <c r="AQ130" s="7">
        <f>IF(($AQ126-$F$9)&gt;$D$13,($AQ126-$F$9),($E$13-$F$9))</f>
        <v>50</v>
      </c>
      <c r="AR130" s="7">
        <f>((100/(0.866)-((100-(100*($AQ130-$D$13)/($E$13-$D$13)))/(0.866)-((100*($AO130-$D$9)/($E$9-$D$9))/(1.73205))))/$G$328)*($G$323-$G$322)</f>
        <v>56.251135017693798</v>
      </c>
      <c r="AS130" s="7">
        <f>(($AO130-$D$9)/($E$9-$D$9))*100</f>
        <v>50</v>
      </c>
    </row>
    <row r="131" spans="2:45" ht="15" x14ac:dyDescent="0.15">
      <c r="B131" s="52"/>
      <c r="C131" s="51"/>
      <c r="D131" s="20"/>
      <c r="E131" s="20"/>
      <c r="F131" s="20"/>
      <c r="G131" s="7" t="str">
        <f t="shared" si="7"/>
        <v/>
      </c>
      <c r="H131" s="7" t="str">
        <f t="shared" si="8"/>
        <v/>
      </c>
      <c r="I131" s="7" t="str">
        <f t="shared" si="9"/>
        <v/>
      </c>
      <c r="J131" s="7" t="str">
        <f t="shared" si="10"/>
        <v/>
      </c>
      <c r="K131" s="7" t="str">
        <f t="shared" si="11"/>
        <v/>
      </c>
      <c r="AO131" s="7">
        <f>($AO130-$G$9)</f>
        <v>45</v>
      </c>
      <c r="AP131" s="7">
        <f>($AP130+$G$9)</f>
        <v>5</v>
      </c>
      <c r="AQ131" s="7">
        <f>($AQ130)</f>
        <v>50</v>
      </c>
      <c r="AR131" s="7" t="e">
        <f>IF($G$9&gt;=5,$AR214,((100/(0.866)-((100-(100*($AQ131-$D$13)/($E$13-$D$13)))/(0.866)-((100*($AO131-$D$9)/($E$9-$D$9))/(1.73205))))/$G$328)*($G$323-$G$322))</f>
        <v>#REF!</v>
      </c>
      <c r="AS131" s="7">
        <f>IF($G$9&gt;=5,$AS214,(($AO131-$D$9)/($E$9-$D$9))*100)</f>
        <v>0</v>
      </c>
    </row>
    <row r="132" spans="2:45" ht="15" x14ac:dyDescent="0.15">
      <c r="B132" s="52"/>
      <c r="C132" s="51"/>
      <c r="D132" s="20"/>
      <c r="E132" s="20"/>
      <c r="F132" s="20"/>
      <c r="G132" s="7" t="str">
        <f t="shared" si="7"/>
        <v/>
      </c>
      <c r="H132" s="7" t="str">
        <f t="shared" si="8"/>
        <v/>
      </c>
      <c r="I132" s="7" t="str">
        <f t="shared" si="9"/>
        <v/>
      </c>
      <c r="J132" s="7" t="str">
        <f t="shared" si="10"/>
        <v/>
      </c>
      <c r="K132" s="7" t="str">
        <f t="shared" si="11"/>
        <v/>
      </c>
    </row>
    <row r="133" spans="2:45" ht="15" x14ac:dyDescent="0.15">
      <c r="B133" s="52"/>
      <c r="C133" s="51"/>
      <c r="D133" s="20"/>
      <c r="E133" s="20"/>
      <c r="F133" s="20"/>
      <c r="G133" s="7" t="str">
        <f t="shared" si="7"/>
        <v/>
      </c>
      <c r="H133" s="7" t="str">
        <f t="shared" si="8"/>
        <v/>
      </c>
      <c r="I133" s="7" t="str">
        <f t="shared" si="9"/>
        <v/>
      </c>
      <c r="J133" s="7" t="str">
        <f t="shared" si="10"/>
        <v/>
      </c>
      <c r="K133" s="7" t="str">
        <f t="shared" si="11"/>
        <v/>
      </c>
      <c r="AO133" s="7">
        <f>($AO134)</f>
        <v>60</v>
      </c>
      <c r="AP133" s="7">
        <f>($AP134+$G$9)</f>
        <v>5</v>
      </c>
      <c r="AQ133" s="7">
        <f>($AQ134-$G$9)</f>
        <v>35</v>
      </c>
      <c r="AR133" s="7">
        <f>((100/(0.866)-((100-(100*($AQ133-$D$13)/($E$13-$D$13)))/(0.866)-((100*($AO133-$D$9)/($E$9-$D$9))/(1.73205))))/$G$328)*($G$323-$G$322)</f>
        <v>48.750803254581307</v>
      </c>
      <c r="AS133" s="7">
        <f>(($AO133-$D$9)/($E$9-$D$9))*100</f>
        <v>60</v>
      </c>
    </row>
    <row r="134" spans="2:45" ht="15" x14ac:dyDescent="0.15">
      <c r="B134" s="52"/>
      <c r="C134" s="51"/>
      <c r="D134" s="20"/>
      <c r="E134" s="20"/>
      <c r="F134" s="20"/>
      <c r="G134" s="7" t="str">
        <f t="shared" si="7"/>
        <v/>
      </c>
      <c r="H134" s="7" t="str">
        <f t="shared" si="8"/>
        <v/>
      </c>
      <c r="I134" s="7" t="str">
        <f t="shared" si="9"/>
        <v/>
      </c>
      <c r="J134" s="7" t="str">
        <f t="shared" si="10"/>
        <v/>
      </c>
      <c r="K134" s="7" t="str">
        <f t="shared" si="11"/>
        <v/>
      </c>
      <c r="R134" s="34"/>
      <c r="AO134" s="7">
        <f>IF(AND((($AO130+$F$9)&lt;$E$9),(($AO130+$F$9)&gt;$D$9)),($AO130+$F$9),$D$9+$F$9)</f>
        <v>60</v>
      </c>
      <c r="AP134" s="7">
        <f>($D$10)</f>
        <v>0</v>
      </c>
      <c r="AQ134" s="7">
        <f>IF(($AQ130-$F$9)&gt;$D$13,($AQ130-$F$9),($E$13-$F$9))</f>
        <v>40</v>
      </c>
      <c r="AR134" s="7">
        <f>((100/(0.866)-((100-(100*($AQ134-$D$13)/($E$13-$D$13)))/(0.866)-((100*($AO134-$D$9)/($E$9-$D$9))/(1.73205))))/$G$328)*($G$323-$G$322)</f>
        <v>52.500915007911559</v>
      </c>
      <c r="AS134" s="7">
        <f>(($AO134-$D$9)/($E$9-$D$9))*100</f>
        <v>60</v>
      </c>
    </row>
    <row r="135" spans="2:45" ht="15" x14ac:dyDescent="0.15">
      <c r="B135" s="52"/>
      <c r="C135" s="51"/>
      <c r="D135" s="20"/>
      <c r="E135" s="20"/>
      <c r="F135" s="20"/>
      <c r="G135" s="7" t="str">
        <f t="shared" si="7"/>
        <v/>
      </c>
      <c r="H135" s="7" t="str">
        <f t="shared" si="8"/>
        <v/>
      </c>
      <c r="I135" s="7" t="str">
        <f t="shared" si="9"/>
        <v/>
      </c>
      <c r="J135" s="7" t="str">
        <f t="shared" si="10"/>
        <v/>
      </c>
      <c r="K135" s="7" t="str">
        <f t="shared" si="11"/>
        <v/>
      </c>
      <c r="AO135" s="7">
        <f>($AO134-$G$9)</f>
        <v>55</v>
      </c>
      <c r="AP135" s="7">
        <f>($AP134+$G$9)</f>
        <v>5</v>
      </c>
      <c r="AQ135" s="7">
        <f>($AQ134)</f>
        <v>40</v>
      </c>
      <c r="AR135" s="7" t="e">
        <f>IF($G$9&gt;=5,$AR218,((100/(0.866)-((100-(100*($AQ135-$D$13)/($E$13-$D$13)))/(0.866)-((100*($AO135-$D$9)/($E$9-$D$9))/(1.73205))))/$G$328)*($G$323-$G$322))</f>
        <v>#REF!</v>
      </c>
      <c r="AS135" s="7">
        <f>IF($G$9&gt;=5,$AS218,(($AO135-$D$9)/($E$9-$D$9))*100)</f>
        <v>0</v>
      </c>
    </row>
    <row r="136" spans="2:45" ht="15" x14ac:dyDescent="0.15">
      <c r="B136" s="52"/>
      <c r="C136" s="51"/>
      <c r="D136" s="20"/>
      <c r="E136" s="20"/>
      <c r="F136" s="20"/>
      <c r="G136" s="7" t="str">
        <f t="shared" si="7"/>
        <v/>
      </c>
      <c r="H136" s="7" t="str">
        <f t="shared" si="8"/>
        <v/>
      </c>
      <c r="I136" s="7" t="str">
        <f t="shared" si="9"/>
        <v/>
      </c>
      <c r="J136" s="7" t="str">
        <f t="shared" si="10"/>
        <v/>
      </c>
      <c r="K136" s="7" t="str">
        <f t="shared" si="11"/>
        <v/>
      </c>
    </row>
    <row r="137" spans="2:45" ht="15" x14ac:dyDescent="0.15">
      <c r="B137" s="52"/>
      <c r="C137" s="51"/>
      <c r="D137" s="20"/>
      <c r="E137" s="20"/>
      <c r="F137" s="20"/>
      <c r="G137" s="7" t="str">
        <f t="shared" si="7"/>
        <v/>
      </c>
      <c r="H137" s="7" t="str">
        <f t="shared" si="8"/>
        <v/>
      </c>
      <c r="I137" s="7" t="str">
        <f t="shared" si="9"/>
        <v/>
      </c>
      <c r="J137" s="7" t="str">
        <f t="shared" si="10"/>
        <v/>
      </c>
      <c r="K137" s="7" t="str">
        <f t="shared" si="11"/>
        <v/>
      </c>
      <c r="AO137" s="7">
        <f>($AO138)</f>
        <v>70</v>
      </c>
      <c r="AP137" s="7">
        <f>($AP138+$G$9)</f>
        <v>5</v>
      </c>
      <c r="AQ137" s="7">
        <f>($AQ138-$G$9)</f>
        <v>25</v>
      </c>
      <c r="AR137" s="7">
        <f>((100/(0.866)-((100-(100*($AQ137-$D$13)/($E$13-$D$13)))/(0.866)-((100*($AO137-$D$9)/($E$9-$D$9))/(1.73205))))/$G$328)*($G$323-$G$322)</f>
        <v>45.000583244799074</v>
      </c>
      <c r="AS137" s="7">
        <f>(($AO137-$D$9)/($E$9-$D$9))*100</f>
        <v>70</v>
      </c>
    </row>
    <row r="138" spans="2:45" ht="15" x14ac:dyDescent="0.15">
      <c r="B138" s="52"/>
      <c r="C138" s="51"/>
      <c r="D138" s="20"/>
      <c r="E138" s="20"/>
      <c r="F138" s="20"/>
      <c r="G138" s="7" t="str">
        <f t="shared" si="7"/>
        <v/>
      </c>
      <c r="H138" s="7" t="str">
        <f t="shared" si="8"/>
        <v/>
      </c>
      <c r="I138" s="7" t="str">
        <f t="shared" si="9"/>
        <v/>
      </c>
      <c r="J138" s="7" t="str">
        <f t="shared" si="10"/>
        <v/>
      </c>
      <c r="K138" s="7" t="str">
        <f t="shared" si="11"/>
        <v/>
      </c>
      <c r="AO138" s="7">
        <f>IF(AND((($AO134+$F$9)&lt;$E$9),(($AO134+$F$9)&gt;$D$9)),($AO134+$F$9),$D$9+$F$9)</f>
        <v>70</v>
      </c>
      <c r="AP138" s="7">
        <f>($D$10)</f>
        <v>0</v>
      </c>
      <c r="AQ138" s="7">
        <f>IF(($AQ134-$F$9)&gt;$D$13,($AQ134-$F$9),($E$13-$F$9))</f>
        <v>30</v>
      </c>
      <c r="AR138" s="7">
        <f>((100/(0.866)-((100-(100*($AQ138-$D$13)/($E$13-$D$13)))/(0.866)-((100*($AO138-$D$9)/($E$9-$D$9))/(1.73205))))/$G$328)*($G$323-$G$322)</f>
        <v>48.750694998129326</v>
      </c>
      <c r="AS138" s="7">
        <f>(($AO138-$D$9)/($E$9-$D$9))*100</f>
        <v>70</v>
      </c>
    </row>
    <row r="139" spans="2:45" ht="15" x14ac:dyDescent="0.15">
      <c r="B139" s="52"/>
      <c r="C139" s="51"/>
      <c r="D139" s="20"/>
      <c r="E139" s="20"/>
      <c r="F139" s="20"/>
      <c r="G139" s="7" t="str">
        <f t="shared" si="7"/>
        <v/>
      </c>
      <c r="H139" s="7" t="str">
        <f t="shared" si="8"/>
        <v/>
      </c>
      <c r="I139" s="7" t="str">
        <f t="shared" si="9"/>
        <v/>
      </c>
      <c r="J139" s="7" t="str">
        <f t="shared" si="10"/>
        <v/>
      </c>
      <c r="K139" s="7" t="str">
        <f t="shared" si="11"/>
        <v/>
      </c>
      <c r="AO139" s="7">
        <f>($AO138-$G$9)</f>
        <v>65</v>
      </c>
      <c r="AP139" s="7">
        <f>($AP138+$G$9)</f>
        <v>5</v>
      </c>
      <c r="AQ139" s="7">
        <f>($AQ138)</f>
        <v>30</v>
      </c>
      <c r="AR139" s="7" t="e">
        <f>IF($G$9&gt;=5,$AR222,((100/(0.866)-((100-(100*($AQ139-$D$13)/($E$13-$D$13)))/(0.866)-((100*($AO139-$D$9)/($E$9-$D$9))/(1.73205))))/$G$328)*($G$323-$G$322))</f>
        <v>#REF!</v>
      </c>
      <c r="AS139" s="7">
        <f>IF($G$9&gt;=5,$AS222,(($AO139-$D$9)/($E$9-$D$9))*100)</f>
        <v>0</v>
      </c>
    </row>
    <row r="140" spans="2:45" ht="15" x14ac:dyDescent="0.15">
      <c r="B140" s="52"/>
      <c r="C140" s="51"/>
      <c r="D140" s="20"/>
      <c r="E140" s="20"/>
      <c r="F140" s="20"/>
      <c r="G140" s="7" t="str">
        <f t="shared" si="7"/>
        <v/>
      </c>
      <c r="H140" s="7" t="str">
        <f t="shared" si="8"/>
        <v/>
      </c>
      <c r="I140" s="7" t="str">
        <f t="shared" si="9"/>
        <v/>
      </c>
      <c r="J140" s="7" t="str">
        <f t="shared" si="10"/>
        <v/>
      </c>
      <c r="K140" s="7" t="str">
        <f t="shared" si="11"/>
        <v/>
      </c>
    </row>
    <row r="141" spans="2:45" ht="15" x14ac:dyDescent="0.15">
      <c r="B141" s="52"/>
      <c r="C141" s="51"/>
      <c r="D141" s="20"/>
      <c r="E141" s="20"/>
      <c r="F141" s="20"/>
      <c r="G141" s="7" t="str">
        <f t="shared" si="7"/>
        <v/>
      </c>
      <c r="H141" s="7" t="str">
        <f t="shared" si="8"/>
        <v/>
      </c>
      <c r="I141" s="7" t="str">
        <f t="shared" si="9"/>
        <v/>
      </c>
      <c r="J141" s="7" t="str">
        <f t="shared" si="10"/>
        <v/>
      </c>
      <c r="K141" s="7" t="str">
        <f t="shared" si="11"/>
        <v/>
      </c>
      <c r="AO141" s="7">
        <f>($AO142)</f>
        <v>80</v>
      </c>
      <c r="AP141" s="7">
        <f>($AP142+$G$9)</f>
        <v>5</v>
      </c>
      <c r="AQ141" s="7">
        <f>($AQ142-$G$9)</f>
        <v>15</v>
      </c>
      <c r="AR141" s="7">
        <f>((100/(0.866)-((100-(100*($AQ141-$D$13)/($E$13-$D$13)))/(0.866)-((100*($AO141-$D$9)/($E$9-$D$9))/(1.73205))))/$G$328)*($G$323-$G$322)</f>
        <v>41.250363235016835</v>
      </c>
      <c r="AS141" s="7">
        <f>(($AO141-$D$9)/($E$9-$D$9))*100</f>
        <v>80</v>
      </c>
    </row>
    <row r="142" spans="2:45" ht="15" x14ac:dyDescent="0.15">
      <c r="B142" s="52"/>
      <c r="C142" s="51"/>
      <c r="D142" s="20"/>
      <c r="E142" s="20"/>
      <c r="F142" s="20"/>
      <c r="G142" s="7" t="str">
        <f t="shared" si="7"/>
        <v/>
      </c>
      <c r="H142" s="7" t="str">
        <f t="shared" si="8"/>
        <v/>
      </c>
      <c r="I142" s="7" t="str">
        <f t="shared" si="9"/>
        <v/>
      </c>
      <c r="J142" s="7" t="str">
        <f t="shared" si="10"/>
        <v/>
      </c>
      <c r="K142" s="7" t="str">
        <f t="shared" si="11"/>
        <v/>
      </c>
      <c r="AO142" s="7">
        <f>IF(AND((($AO138+$F$9)&lt;$E$9),(($AO138+$F$9)&gt;$D$9)),($AO138+$F$9),$D$9+$F$9)</f>
        <v>80</v>
      </c>
      <c r="AP142" s="7">
        <f>($D$10)</f>
        <v>0</v>
      </c>
      <c r="AQ142" s="7">
        <f>IF(($AQ138-$F$9)&gt;$D$13,($AQ138-$F$9),($E$13-$F$9))</f>
        <v>20</v>
      </c>
      <c r="AR142" s="7">
        <f>((100/(0.866)-((100-(100*($AQ142-$D$13)/($E$13-$D$13)))/(0.866)-((100*($AO142-$D$9)/($E$9-$D$9))/(1.73205))))/$G$328)*($G$323-$G$322)</f>
        <v>45.000474988347086</v>
      </c>
      <c r="AS142" s="7">
        <f>(($AO142-$D$9)/($E$9-$D$9))*100</f>
        <v>80</v>
      </c>
    </row>
    <row r="143" spans="2:45" ht="15" x14ac:dyDescent="0.15">
      <c r="B143" s="52"/>
      <c r="C143" s="51"/>
      <c r="D143" s="20"/>
      <c r="E143" s="20"/>
      <c r="F143" s="20"/>
      <c r="G143" s="7" t="str">
        <f t="shared" si="7"/>
        <v/>
      </c>
      <c r="H143" s="7" t="str">
        <f t="shared" si="8"/>
        <v/>
      </c>
      <c r="I143" s="7" t="str">
        <f t="shared" si="9"/>
        <v/>
      </c>
      <c r="J143" s="7" t="str">
        <f t="shared" si="10"/>
        <v/>
      </c>
      <c r="K143" s="7" t="str">
        <f t="shared" si="11"/>
        <v/>
      </c>
    </row>
    <row r="144" spans="2:45" ht="15" x14ac:dyDescent="0.15">
      <c r="B144" s="52"/>
      <c r="C144" s="51"/>
      <c r="D144" s="20"/>
      <c r="E144" s="20"/>
      <c r="F144" s="20"/>
      <c r="G144" s="7" t="str">
        <f t="shared" si="7"/>
        <v/>
      </c>
      <c r="H144" s="7" t="str">
        <f t="shared" si="8"/>
        <v/>
      </c>
      <c r="I144" s="7" t="str">
        <f t="shared" si="9"/>
        <v/>
      </c>
      <c r="J144" s="7" t="str">
        <f t="shared" si="10"/>
        <v/>
      </c>
      <c r="K144" s="7" t="str">
        <f t="shared" si="11"/>
        <v/>
      </c>
      <c r="AO144" s="7">
        <f>($AO145)</f>
        <v>90</v>
      </c>
      <c r="AP144" s="7">
        <f>($AP145+$G$9)</f>
        <v>5</v>
      </c>
      <c r="AQ144" s="7">
        <f>($AQ145-$G$9)</f>
        <v>5</v>
      </c>
      <c r="AR144" s="7">
        <f>((100/(0.866)-((100-(100*($AQ144-$D$13)/($E$13-$D$13)))/(0.866)-((100*($AO144-$D$9)/($E$9-$D$9))/(1.73205))))/$G$328)*($G$323-$G$322)</f>
        <v>37.500143225234588</v>
      </c>
      <c r="AS144" s="7">
        <f>(($AO144-$D$9)/($E$9-$D$9))*100</f>
        <v>90</v>
      </c>
    </row>
    <row r="145" spans="2:45" ht="15" x14ac:dyDescent="0.15">
      <c r="B145" s="52"/>
      <c r="C145" s="51"/>
      <c r="D145" s="20"/>
      <c r="E145" s="20"/>
      <c r="F145" s="20"/>
      <c r="G145" s="7" t="str">
        <f t="shared" ref="G145:G208" si="12">IF(AND(C145="",D145="",E145=""),"",((100/(0.866)-((100-(100*($K145-$D$13)/($E$13-$D$13)))/(0.866)-((100*($I145-$D$9)/($E$9-$D$9))/1.73205)))/$G$328)*($G$323-$G$322))</f>
        <v/>
      </c>
      <c r="H145" s="7" t="str">
        <f t="shared" si="8"/>
        <v/>
      </c>
      <c r="I145" s="7" t="str">
        <f t="shared" si="9"/>
        <v/>
      </c>
      <c r="J145" s="7" t="str">
        <f t="shared" si="10"/>
        <v/>
      </c>
      <c r="K145" s="7" t="str">
        <f t="shared" si="11"/>
        <v/>
      </c>
      <c r="AO145" s="7">
        <f>IF(AND((($AO142+$F$9)&lt;$E$9),(($AO142+$F$9)&gt;$D$9)),($AO142+$F$9),$D$9+$F$9)</f>
        <v>90</v>
      </c>
      <c r="AP145" s="7">
        <f>($D$10)</f>
        <v>0</v>
      </c>
      <c r="AQ145" s="7">
        <f>IF(($AQ142-$F$9)&gt;$D$13,($AQ142-$F$9),($E$13-$F$9))</f>
        <v>10</v>
      </c>
      <c r="AR145" s="7">
        <f>((100/(0.866)-((100-(100*($AQ145-$D$13)/($E$13-$D$13)))/(0.866)-((100*($AO145-$D$9)/($E$9-$D$9))/(1.73205))))/$G$328)*($G$323-$G$322)</f>
        <v>41.25025497856484</v>
      </c>
      <c r="AS145" s="7">
        <f>(($AO145-$D$9)/($E$9-$D$9))*100</f>
        <v>90</v>
      </c>
    </row>
    <row r="146" spans="2:45" ht="15" x14ac:dyDescent="0.15">
      <c r="B146" s="52"/>
      <c r="C146" s="51"/>
      <c r="D146" s="20"/>
      <c r="E146" s="20"/>
      <c r="F146" s="20"/>
      <c r="G146" s="7" t="str">
        <f t="shared" si="12"/>
        <v/>
      </c>
      <c r="H146" s="7" t="str">
        <f t="shared" ref="H146:H209" si="13">IF(AND(C146="",D146="",E146=""),"",(($I146-$D$9)/($E$9-$D$9))*100)</f>
        <v/>
      </c>
      <c r="I146" s="7" t="str">
        <f t="shared" ref="I146:I209" si="14">IF(AND(C146="",D146="",E146=""),"",($C146)/SUM($C146:$E146)*100)</f>
        <v/>
      </c>
      <c r="J146" s="7" t="str">
        <f t="shared" ref="J146:J209" si="15">IF(AND(C146="",D146="",E146=""),"",($D146)/SUM($C146:$E146)*100)</f>
        <v/>
      </c>
      <c r="K146" s="7" t="str">
        <f t="shared" ref="K146:K209" si="16">IF(AND(C146="",D146="",E146=""),"",($E146)/SUM($C146:$E146)*100)</f>
        <v/>
      </c>
      <c r="AO146" s="7">
        <f>($AO145-$G$9)</f>
        <v>85</v>
      </c>
      <c r="AP146" s="7">
        <f>($AP145+$G$9)</f>
        <v>5</v>
      </c>
      <c r="AQ146" s="7">
        <f>($AQ145)</f>
        <v>10</v>
      </c>
      <c r="AR146" s="7" t="e">
        <f>IF($G$9&gt;=5,$AR230,((100/(0.866)-((100-(100*($AQ146-$D$13)/($E$13-$D$13)))/(0.866)-((100*($AO146-$D$9)/($E$9-$D$9))/(1.73205))))/$G$328)*($G$323-$G$322))</f>
        <v>#REF!</v>
      </c>
      <c r="AS146" s="7">
        <f>IF($G$9&gt;=5,$AS230,(($AO146-$D$9)/($E$9-$D$9))*100)</f>
        <v>0</v>
      </c>
    </row>
    <row r="147" spans="2:45" ht="15" x14ac:dyDescent="0.15">
      <c r="B147" s="52"/>
      <c r="C147" s="51"/>
      <c r="D147" s="20"/>
      <c r="E147" s="20"/>
      <c r="F147" s="20"/>
      <c r="G147" s="7" t="str">
        <f t="shared" si="12"/>
        <v/>
      </c>
      <c r="H147" s="7" t="str">
        <f t="shared" si="13"/>
        <v/>
      </c>
      <c r="I147" s="7" t="str">
        <f t="shared" si="14"/>
        <v/>
      </c>
      <c r="J147" s="7" t="str">
        <f t="shared" si="15"/>
        <v/>
      </c>
      <c r="K147" s="7" t="str">
        <f t="shared" si="16"/>
        <v/>
      </c>
    </row>
    <row r="148" spans="2:45" ht="15" x14ac:dyDescent="0.15">
      <c r="B148" s="52"/>
      <c r="C148" s="51"/>
      <c r="D148" s="20"/>
      <c r="E148" s="20"/>
      <c r="F148" s="20"/>
      <c r="G148" s="7" t="str">
        <f t="shared" si="12"/>
        <v/>
      </c>
      <c r="H148" s="7" t="str">
        <f t="shared" si="13"/>
        <v/>
      </c>
      <c r="I148" s="7" t="str">
        <f t="shared" si="14"/>
        <v/>
      </c>
      <c r="J148" s="7" t="str">
        <f t="shared" si="15"/>
        <v/>
      </c>
      <c r="K148" s="7" t="str">
        <f t="shared" si="16"/>
        <v/>
      </c>
      <c r="AO148" s="7">
        <f>($AO149)</f>
        <v>10</v>
      </c>
      <c r="AP148" s="7">
        <f>($AP149+$G$9)</f>
        <v>5</v>
      </c>
      <c r="AQ148" s="7">
        <f>($AQ149-$G$9)</f>
        <v>85</v>
      </c>
      <c r="AR148" s="7">
        <f>((100/(0.866)-((100-(100*($AQ148-$D$13)/($E$13-$D$13)))/(0.866)-((100*($AO148-$D$9)/($E$9-$D$9))/(1.73205))))/$G$328)*($G$323-$G$322)</f>
        <v>67.501903303492497</v>
      </c>
      <c r="AS148" s="7">
        <f>(($AO148-$D$9)/($E$9-$D$9))*100</f>
        <v>10</v>
      </c>
    </row>
    <row r="149" spans="2:45" ht="15" x14ac:dyDescent="0.15">
      <c r="B149" s="52"/>
      <c r="C149" s="51"/>
      <c r="D149" s="20"/>
      <c r="E149" s="20"/>
      <c r="F149" s="20"/>
      <c r="G149" s="7" t="str">
        <f t="shared" si="12"/>
        <v/>
      </c>
      <c r="H149" s="7" t="str">
        <f t="shared" si="13"/>
        <v/>
      </c>
      <c r="I149" s="7" t="str">
        <f t="shared" si="14"/>
        <v/>
      </c>
      <c r="J149" s="7" t="str">
        <f t="shared" si="15"/>
        <v/>
      </c>
      <c r="K149" s="7" t="str">
        <f t="shared" si="16"/>
        <v/>
      </c>
      <c r="AO149" s="7">
        <f>IF(($AO145+$F$9)&lt;$E$9,($AO145+$F$9),$D$9+$F$9)</f>
        <v>10</v>
      </c>
      <c r="AP149" s="7">
        <f>($D$10)</f>
        <v>0</v>
      </c>
      <c r="AQ149" s="7">
        <f>IF(($AQ145-$F$9)&gt;$D$13,($AQ145-$F$9),($E$13-$F$9))</f>
        <v>90</v>
      </c>
      <c r="AR149" s="7">
        <f>((100/(0.866)-((100-(100*($AQ149-$D$13)/($E$13-$D$13)))/(0.866)-((100*($AO149-$D$9)/($E$9-$D$9))/(1.73205))))/$G$328)*($G$323-$G$322)</f>
        <v>71.252015056822742</v>
      </c>
      <c r="AS149" s="7">
        <f>(($AO149-$D$9)/($E$9-$D$9))*100</f>
        <v>10</v>
      </c>
    </row>
    <row r="150" spans="2:45" ht="15" x14ac:dyDescent="0.15">
      <c r="B150" s="52"/>
      <c r="C150" s="51"/>
      <c r="D150" s="20"/>
      <c r="E150" s="20"/>
      <c r="F150" s="20"/>
      <c r="G150" s="7" t="str">
        <f t="shared" si="12"/>
        <v/>
      </c>
      <c r="H150" s="7" t="str">
        <f t="shared" si="13"/>
        <v/>
      </c>
      <c r="I150" s="7" t="str">
        <f t="shared" si="14"/>
        <v/>
      </c>
      <c r="J150" s="7" t="str">
        <f t="shared" si="15"/>
        <v/>
      </c>
      <c r="K150" s="7" t="str">
        <f t="shared" si="16"/>
        <v/>
      </c>
      <c r="AO150" s="7">
        <f>($AO149-$G$9)</f>
        <v>5</v>
      </c>
      <c r="AP150" s="7">
        <f>($AP149+$G$9)</f>
        <v>5</v>
      </c>
      <c r="AQ150" s="7">
        <f>($AQ149)</f>
        <v>90</v>
      </c>
      <c r="AR150" s="7" t="e">
        <f>IF($G$9&gt;=5,$AR234,((100/(0.866)-((100-(100*($AQ150-$D$13)/($E$13-$D$13)))/(0.866)-((100*($AO150-$D$9)/($E$9-$D$9))/(1.73205))))/$G$328)*($G$323-$G$322))</f>
        <v>#REF!</v>
      </c>
      <c r="AS150" s="7">
        <f>IF($G$9&gt;=5,$AS234,(($AO150-$D$9)/($E$9-$D$9))*100)</f>
        <v>0</v>
      </c>
    </row>
    <row r="151" spans="2:45" ht="15" x14ac:dyDescent="0.15">
      <c r="B151" s="52"/>
      <c r="C151" s="51"/>
      <c r="D151" s="20"/>
      <c r="E151" s="20"/>
      <c r="F151" s="20"/>
      <c r="G151" s="7" t="str">
        <f t="shared" si="12"/>
        <v/>
      </c>
      <c r="H151" s="7" t="str">
        <f t="shared" si="13"/>
        <v/>
      </c>
      <c r="I151" s="7" t="str">
        <f t="shared" si="14"/>
        <v/>
      </c>
      <c r="J151" s="7" t="str">
        <f t="shared" si="15"/>
        <v/>
      </c>
      <c r="K151" s="7" t="str">
        <f t="shared" si="16"/>
        <v/>
      </c>
    </row>
    <row r="152" spans="2:45" ht="15" x14ac:dyDescent="0.15">
      <c r="B152" s="52"/>
      <c r="C152" s="51"/>
      <c r="D152" s="20"/>
      <c r="E152" s="20"/>
      <c r="F152" s="20"/>
      <c r="G152" s="7" t="str">
        <f t="shared" si="12"/>
        <v/>
      </c>
      <c r="H152" s="7" t="str">
        <f t="shared" si="13"/>
        <v/>
      </c>
      <c r="I152" s="7" t="str">
        <f t="shared" si="14"/>
        <v/>
      </c>
      <c r="J152" s="7" t="str">
        <f t="shared" si="15"/>
        <v/>
      </c>
      <c r="K152" s="7" t="str">
        <f t="shared" si="16"/>
        <v/>
      </c>
      <c r="AO152" s="7">
        <f>($AO153)</f>
        <v>20</v>
      </c>
      <c r="AP152" s="7">
        <f>($AP153+$G$9)</f>
        <v>5</v>
      </c>
      <c r="AQ152" s="7">
        <f>($AQ153-$G$9)</f>
        <v>75</v>
      </c>
      <c r="AR152" s="7">
        <f>((100/(0.866)-((100-(100*($AQ152-$D$13)/($E$13-$D$13)))/(0.866)-((100*($AO152-$D$9)/($E$9-$D$9))/(1.73205))))/$G$328)*($G$323-$G$322)</f>
        <v>63.751683293710265</v>
      </c>
      <c r="AS152" s="7">
        <f>(($AO152-$D$9)/($E$9-$D$9))*100</f>
        <v>20</v>
      </c>
    </row>
    <row r="153" spans="2:45" ht="15" x14ac:dyDescent="0.15">
      <c r="B153" s="52"/>
      <c r="C153" s="51"/>
      <c r="D153" s="20"/>
      <c r="E153" s="20"/>
      <c r="F153" s="20"/>
      <c r="G153" s="7" t="str">
        <f t="shared" si="12"/>
        <v/>
      </c>
      <c r="H153" s="7" t="str">
        <f t="shared" si="13"/>
        <v/>
      </c>
      <c r="I153" s="7" t="str">
        <f t="shared" si="14"/>
        <v/>
      </c>
      <c r="J153" s="7" t="str">
        <f t="shared" si="15"/>
        <v/>
      </c>
      <c r="K153" s="7" t="str">
        <f t="shared" si="16"/>
        <v/>
      </c>
      <c r="AO153" s="7">
        <f>IF(($AO149+$F$9)&lt;$E$9,($AO149+$F$9),$D$9+$F$9)</f>
        <v>20</v>
      </c>
      <c r="AP153" s="7">
        <f>($D$10)</f>
        <v>0</v>
      </c>
      <c r="AQ153" s="7">
        <f>IF(($AQ149-$F$9)&gt;$D$13,($AQ149-$F$9),($E$13-$F$9))</f>
        <v>80</v>
      </c>
      <c r="AR153" s="7">
        <f>((100/(0.866)-((100-(100*($AQ153-$D$13)/($E$13-$D$13)))/(0.866)-((100*($AO153-$D$9)/($E$9-$D$9))/(1.73205))))/$G$328)*($G$323-$G$322)</f>
        <v>67.501795047040503</v>
      </c>
      <c r="AS153" s="7">
        <f>(($AO153-$D$9)/($E$9-$D$9))*100</f>
        <v>20</v>
      </c>
    </row>
    <row r="154" spans="2:45" ht="15" x14ac:dyDescent="0.15">
      <c r="B154" s="52"/>
      <c r="C154" s="51"/>
      <c r="D154" s="20"/>
      <c r="E154" s="20"/>
      <c r="F154" s="20"/>
      <c r="G154" s="7" t="str">
        <f t="shared" si="12"/>
        <v/>
      </c>
      <c r="H154" s="7" t="str">
        <f t="shared" si="13"/>
        <v/>
      </c>
      <c r="I154" s="7" t="str">
        <f t="shared" si="14"/>
        <v/>
      </c>
      <c r="J154" s="7" t="str">
        <f t="shared" si="15"/>
        <v/>
      </c>
      <c r="K154" s="7" t="str">
        <f t="shared" si="16"/>
        <v/>
      </c>
      <c r="AO154" s="7">
        <f>($AO153-$G$9)</f>
        <v>15</v>
      </c>
      <c r="AP154" s="7">
        <f>($AP153+$G$9)</f>
        <v>5</v>
      </c>
      <c r="AQ154" s="7">
        <f>($AQ153)</f>
        <v>80</v>
      </c>
      <c r="AR154" s="7" t="e">
        <f>IF($G$9&gt;=5,$AR238,((100/(0.866)-((100-(100*($AQ154-$D$13)/($E$13-$D$13)))/(0.866)-((100*($AO154-$D$9)/($E$9-$D$9))/(1.73205))))/$G$328)*($G$323-$G$322))</f>
        <v>#REF!</v>
      </c>
      <c r="AS154" s="7">
        <f>IF($G$9&gt;=5,$AS238,(($AO154-$D$9)/($E$9-$D$9))*100)</f>
        <v>0</v>
      </c>
    </row>
    <row r="155" spans="2:45" ht="15" x14ac:dyDescent="0.15">
      <c r="B155" s="52"/>
      <c r="C155" s="51"/>
      <c r="D155" s="20"/>
      <c r="E155" s="20"/>
      <c r="F155" s="20"/>
      <c r="G155" s="7" t="str">
        <f t="shared" si="12"/>
        <v/>
      </c>
      <c r="H155" s="7" t="str">
        <f t="shared" si="13"/>
        <v/>
      </c>
      <c r="I155" s="7" t="str">
        <f t="shared" si="14"/>
        <v/>
      </c>
      <c r="J155" s="7" t="str">
        <f t="shared" si="15"/>
        <v/>
      </c>
      <c r="K155" s="7" t="str">
        <f t="shared" si="16"/>
        <v/>
      </c>
    </row>
    <row r="156" spans="2:45" ht="15" x14ac:dyDescent="0.15">
      <c r="B156" s="52"/>
      <c r="C156" s="51"/>
      <c r="D156" s="20"/>
      <c r="E156" s="20"/>
      <c r="F156" s="20"/>
      <c r="G156" s="7" t="str">
        <f t="shared" si="12"/>
        <v/>
      </c>
      <c r="H156" s="7" t="str">
        <f t="shared" si="13"/>
        <v/>
      </c>
      <c r="I156" s="7" t="str">
        <f t="shared" si="14"/>
        <v/>
      </c>
      <c r="J156" s="7" t="str">
        <f t="shared" si="15"/>
        <v/>
      </c>
      <c r="K156" s="7" t="str">
        <f t="shared" si="16"/>
        <v/>
      </c>
      <c r="AO156" s="7">
        <f>($AO157)</f>
        <v>30</v>
      </c>
      <c r="AP156" s="7">
        <f>($AP157+$G$9)</f>
        <v>5</v>
      </c>
      <c r="AQ156" s="7">
        <f>($AQ157-$G$9)</f>
        <v>65</v>
      </c>
      <c r="AR156" s="7">
        <f>((100/(0.866)-((100-(100*($AQ156-$D$13)/($E$13-$D$13)))/(0.866)-((100*($AO156-$D$9)/($E$9-$D$9))/(1.73205))))/$G$328)*($G$323-$G$322)</f>
        <v>60.001463283928011</v>
      </c>
      <c r="AS156" s="7">
        <f>(($AO156-$D$9)/($E$9-$D$9))*100</f>
        <v>30</v>
      </c>
    </row>
    <row r="157" spans="2:45" ht="15" x14ac:dyDescent="0.15">
      <c r="B157" s="52"/>
      <c r="C157" s="51"/>
      <c r="D157" s="20"/>
      <c r="E157" s="20"/>
      <c r="F157" s="20"/>
      <c r="G157" s="7" t="str">
        <f t="shared" si="12"/>
        <v/>
      </c>
      <c r="H157" s="7" t="str">
        <f t="shared" si="13"/>
        <v/>
      </c>
      <c r="I157" s="7" t="str">
        <f t="shared" si="14"/>
        <v/>
      </c>
      <c r="J157" s="7" t="str">
        <f t="shared" si="15"/>
        <v/>
      </c>
      <c r="K157" s="7" t="str">
        <f t="shared" si="16"/>
        <v/>
      </c>
      <c r="AO157" s="7">
        <f>IF(($AO153+$F$9)&lt;$E$9,($AO153+$F$9),$D$9+$F$9)</f>
        <v>30</v>
      </c>
      <c r="AP157" s="7">
        <f>($D$10)</f>
        <v>0</v>
      </c>
      <c r="AQ157" s="7">
        <f>IF(($AQ153-$F$9)&gt;$D$13,($AQ153-$F$9),($E$13-$F$9))</f>
        <v>70</v>
      </c>
      <c r="AR157" s="7">
        <f>((100/(0.866)-((100-(100*($AQ157-$D$13)/($E$13-$D$13)))/(0.866)-((100*($AO157-$D$9)/($E$9-$D$9))/(1.73205))))/$G$328)*($G$323-$G$322)</f>
        <v>63.751575037258263</v>
      </c>
      <c r="AS157" s="7">
        <f>(($AO157-$D$9)/($E$9-$D$9))*100</f>
        <v>30</v>
      </c>
    </row>
    <row r="158" spans="2:45" ht="15" x14ac:dyDescent="0.15">
      <c r="B158" s="52"/>
      <c r="C158" s="51"/>
      <c r="D158" s="20"/>
      <c r="E158" s="20"/>
      <c r="F158" s="20"/>
      <c r="G158" s="7" t="str">
        <f t="shared" si="12"/>
        <v/>
      </c>
      <c r="H158" s="7" t="str">
        <f t="shared" si="13"/>
        <v/>
      </c>
      <c r="I158" s="7" t="str">
        <f t="shared" si="14"/>
        <v/>
      </c>
      <c r="J158" s="7" t="str">
        <f t="shared" si="15"/>
        <v/>
      </c>
      <c r="K158" s="7" t="str">
        <f t="shared" si="16"/>
        <v/>
      </c>
      <c r="AO158" s="7">
        <f>($AO157-$G$9)</f>
        <v>25</v>
      </c>
      <c r="AP158" s="7">
        <f>($AP157+$G$9)</f>
        <v>5</v>
      </c>
      <c r="AQ158" s="7">
        <f>($AQ157)</f>
        <v>70</v>
      </c>
      <c r="AR158" s="7" t="e">
        <f>IF($G$9&gt;=5,$AR242,((100/(0.866)-((100-(100*($AQ158-$D$13)/($E$13-$D$13)))/(0.866)-((100*($AO158-$D$9)/($E$9-$D$9))/(1.73205))))/$G$328)*($G$323-$G$322))</f>
        <v>#REF!</v>
      </c>
      <c r="AS158" s="7">
        <f>IF($G$9&gt;=5,$AS242,(($AO158-$D$9)/($E$9-$D$9))*100)</f>
        <v>0</v>
      </c>
    </row>
    <row r="159" spans="2:45" ht="15" x14ac:dyDescent="0.15">
      <c r="B159" s="52"/>
      <c r="C159" s="51"/>
      <c r="D159" s="20"/>
      <c r="E159" s="20"/>
      <c r="F159" s="20"/>
      <c r="G159" s="7" t="str">
        <f t="shared" si="12"/>
        <v/>
      </c>
      <c r="H159" s="7" t="str">
        <f t="shared" si="13"/>
        <v/>
      </c>
      <c r="I159" s="7" t="str">
        <f t="shared" si="14"/>
        <v/>
      </c>
      <c r="J159" s="7" t="str">
        <f t="shared" si="15"/>
        <v/>
      </c>
      <c r="K159" s="7" t="str">
        <f t="shared" si="16"/>
        <v/>
      </c>
    </row>
    <row r="160" spans="2:45" ht="15" x14ac:dyDescent="0.15">
      <c r="B160" s="52"/>
      <c r="C160" s="51"/>
      <c r="D160" s="20"/>
      <c r="E160" s="20"/>
      <c r="F160" s="20"/>
      <c r="G160" s="7" t="str">
        <f t="shared" si="12"/>
        <v/>
      </c>
      <c r="H160" s="7" t="str">
        <f t="shared" si="13"/>
        <v/>
      </c>
      <c r="I160" s="7" t="str">
        <f t="shared" si="14"/>
        <v/>
      </c>
      <c r="J160" s="7" t="str">
        <f t="shared" si="15"/>
        <v/>
      </c>
      <c r="K160" s="7" t="str">
        <f t="shared" si="16"/>
        <v/>
      </c>
      <c r="AO160" s="7">
        <f>($AO161)</f>
        <v>40</v>
      </c>
      <c r="AP160" s="7">
        <f>($AP161+$G$9)</f>
        <v>5</v>
      </c>
      <c r="AQ160" s="7">
        <f>($AQ161-$G$9)</f>
        <v>55</v>
      </c>
      <c r="AR160" s="7">
        <f>((100/(0.866)-((100-(100*($AQ160-$D$13)/($E$13-$D$13)))/(0.866)-((100*($AO160-$D$9)/($E$9-$D$9))/(1.73205))))/$G$328)*($G$323-$G$322)</f>
        <v>56.251243274145786</v>
      </c>
      <c r="AS160" s="7">
        <f>(($AO160-$D$9)/($E$9-$D$9))*100</f>
        <v>40</v>
      </c>
    </row>
    <row r="161" spans="2:45" ht="15" x14ac:dyDescent="0.15">
      <c r="B161" s="52"/>
      <c r="C161" s="51"/>
      <c r="D161" s="20"/>
      <c r="E161" s="20"/>
      <c r="F161" s="20"/>
      <c r="G161" s="7" t="str">
        <f t="shared" si="12"/>
        <v/>
      </c>
      <c r="H161" s="7" t="str">
        <f t="shared" si="13"/>
        <v/>
      </c>
      <c r="I161" s="7" t="str">
        <f t="shared" si="14"/>
        <v/>
      </c>
      <c r="J161" s="7" t="str">
        <f t="shared" si="15"/>
        <v/>
      </c>
      <c r="K161" s="7" t="str">
        <f t="shared" si="16"/>
        <v/>
      </c>
      <c r="AO161" s="7">
        <f>IF(($AO157+$F$9)&lt;$E$9,($AO157+$F$9),$D$9+$F$9)</f>
        <v>40</v>
      </c>
      <c r="AP161" s="7">
        <f>($D$10)</f>
        <v>0</v>
      </c>
      <c r="AQ161" s="7">
        <f>IF(($AQ157-$F$9)&gt;$D$13,($AQ157-$F$9),($E$13-$F$9))</f>
        <v>60</v>
      </c>
      <c r="AR161" s="7">
        <f>((100/(0.866)-((100-(100*($AQ161-$D$13)/($E$13-$D$13)))/(0.866)-((100*($AO161-$D$9)/($E$9-$D$9))/(1.73205))))/$G$328)*($G$323-$G$322)</f>
        <v>60.001355027476038</v>
      </c>
      <c r="AS161" s="7">
        <f>(($AO161-$D$9)/($E$9-$D$9))*100</f>
        <v>40</v>
      </c>
    </row>
    <row r="162" spans="2:45" ht="15" x14ac:dyDescent="0.15">
      <c r="B162" s="52"/>
      <c r="C162" s="51"/>
      <c r="D162" s="20"/>
      <c r="E162" s="20"/>
      <c r="F162" s="20"/>
      <c r="G162" s="7" t="str">
        <f t="shared" si="12"/>
        <v/>
      </c>
      <c r="H162" s="7" t="str">
        <f t="shared" si="13"/>
        <v/>
      </c>
      <c r="I162" s="7" t="str">
        <f t="shared" si="14"/>
        <v/>
      </c>
      <c r="J162" s="7" t="str">
        <f t="shared" si="15"/>
        <v/>
      </c>
      <c r="K162" s="7" t="str">
        <f t="shared" si="16"/>
        <v/>
      </c>
      <c r="AO162" s="7">
        <f>($AO161-$G$9)</f>
        <v>35</v>
      </c>
      <c r="AP162" s="7">
        <f>($AP161+$G$9)</f>
        <v>5</v>
      </c>
      <c r="AQ162" s="7">
        <f>($AQ161)</f>
        <v>60</v>
      </c>
      <c r="AR162" s="7" t="e">
        <f>IF($G$9&gt;=5,$AR246,((100/(0.866)-((100-(100*($AQ162-$D$13)/($E$13-$D$13)))/(0.866)-((100*($AO162-$D$9)/($E$9-$D$9))/(1.73205))))/$G$328)*($G$323-$G$322))</f>
        <v>#REF!</v>
      </c>
      <c r="AS162" s="7">
        <f>IF($G$9&gt;=5,$AS246,(($AO162-$D$9)/($E$9-$D$9))*100)</f>
        <v>0</v>
      </c>
    </row>
    <row r="163" spans="2:45" ht="15" x14ac:dyDescent="0.15">
      <c r="B163" s="52"/>
      <c r="C163" s="51"/>
      <c r="D163" s="20"/>
      <c r="E163" s="20"/>
      <c r="F163" s="20"/>
      <c r="G163" s="7" t="str">
        <f t="shared" si="12"/>
        <v/>
      </c>
      <c r="H163" s="7" t="str">
        <f t="shared" si="13"/>
        <v/>
      </c>
      <c r="I163" s="7" t="str">
        <f t="shared" si="14"/>
        <v/>
      </c>
      <c r="J163" s="7" t="str">
        <f t="shared" si="15"/>
        <v/>
      </c>
      <c r="K163" s="7" t="str">
        <f t="shared" si="16"/>
        <v/>
      </c>
    </row>
    <row r="164" spans="2:45" ht="15" x14ac:dyDescent="0.15">
      <c r="B164" s="52"/>
      <c r="C164" s="51"/>
      <c r="D164" s="20"/>
      <c r="E164" s="20"/>
      <c r="F164" s="20"/>
      <c r="G164" s="7" t="str">
        <f t="shared" si="12"/>
        <v/>
      </c>
      <c r="H164" s="7" t="str">
        <f t="shared" si="13"/>
        <v/>
      </c>
      <c r="I164" s="7" t="str">
        <f t="shared" si="14"/>
        <v/>
      </c>
      <c r="J164" s="7" t="str">
        <f t="shared" si="15"/>
        <v/>
      </c>
      <c r="K164" s="7" t="str">
        <f t="shared" si="16"/>
        <v/>
      </c>
      <c r="AO164" s="7" t="e">
        <f>(#REF!)</f>
        <v>#REF!</v>
      </c>
      <c r="AP164" s="7" t="e">
        <f>(#REF!+$G$9)</f>
        <v>#REF!</v>
      </c>
      <c r="AQ164" s="7" t="e">
        <f>(#REF!-$G$9)</f>
        <v>#REF!</v>
      </c>
      <c r="AR164" s="7" t="e">
        <f>((100/(0.866)-((100-(100*($AQ164-$D$13)/($E$13-$D$13)))/(0.866)-((100*($AO164-$D$9)/($E$9-$D$9))/(1.73205))))/$G$328)*($G$323-$G$322)</f>
        <v>#REF!</v>
      </c>
      <c r="AS164" s="7" t="e">
        <f>(($AO164-$D$9)/($E$9-$D$9))*100</f>
        <v>#REF!</v>
      </c>
    </row>
    <row r="165" spans="2:45" ht="15" x14ac:dyDescent="0.15">
      <c r="B165" s="52"/>
      <c r="C165" s="51"/>
      <c r="D165" s="20"/>
      <c r="E165" s="20"/>
      <c r="F165" s="20"/>
      <c r="G165" s="7" t="str">
        <f t="shared" si="12"/>
        <v/>
      </c>
      <c r="H165" s="7" t="str">
        <f t="shared" si="13"/>
        <v/>
      </c>
      <c r="I165" s="7" t="str">
        <f t="shared" si="14"/>
        <v/>
      </c>
      <c r="J165" s="7" t="str">
        <f t="shared" si="15"/>
        <v/>
      </c>
      <c r="K165" s="7" t="str">
        <f t="shared" si="16"/>
        <v/>
      </c>
      <c r="AO165" s="7" t="e">
        <f>(#REF!-$G$9)</f>
        <v>#REF!</v>
      </c>
      <c r="AP165" s="7" t="e">
        <f>(#REF!+$G$9)</f>
        <v>#REF!</v>
      </c>
      <c r="AQ165" s="7" t="e">
        <f>(#REF!)</f>
        <v>#REF!</v>
      </c>
      <c r="AR165" s="7" t="e">
        <f>IF($G$9&gt;=5,$AR250,((100/(0.866)-((100-(100*($AQ165-$D$13)/($E$13-$D$13)))/(0.866)-((100*($AO165-$D$9)/($E$9-$D$9))/(1.73205))))/$G$328)*($G$323-$G$322))</f>
        <v>#REF!</v>
      </c>
      <c r="AS165" s="7">
        <f>IF($G$9&gt;=5,$AS250,(($AO165-$D$9)/($E$9-$D$9))*100)</f>
        <v>0</v>
      </c>
    </row>
    <row r="166" spans="2:45" ht="15" x14ac:dyDescent="0.15">
      <c r="B166" s="52"/>
      <c r="C166" s="51"/>
      <c r="D166" s="20"/>
      <c r="E166" s="20"/>
      <c r="F166" s="20"/>
      <c r="G166" s="7" t="str">
        <f t="shared" si="12"/>
        <v/>
      </c>
      <c r="H166" s="7" t="str">
        <f t="shared" si="13"/>
        <v/>
      </c>
      <c r="I166" s="7" t="str">
        <f t="shared" si="14"/>
        <v/>
      </c>
      <c r="J166" s="7" t="str">
        <f t="shared" si="15"/>
        <v/>
      </c>
      <c r="K166" s="7" t="str">
        <f t="shared" si="16"/>
        <v/>
      </c>
    </row>
    <row r="167" spans="2:45" ht="15" x14ac:dyDescent="0.15">
      <c r="B167" s="52"/>
      <c r="C167" s="51"/>
      <c r="D167" s="20"/>
      <c r="E167" s="20"/>
      <c r="F167" s="20"/>
      <c r="G167" s="7" t="str">
        <f t="shared" si="12"/>
        <v/>
      </c>
      <c r="H167" s="7" t="str">
        <f t="shared" si="13"/>
        <v/>
      </c>
      <c r="I167" s="7" t="str">
        <f t="shared" si="14"/>
        <v/>
      </c>
      <c r="J167" s="7" t="str">
        <f t="shared" si="15"/>
        <v/>
      </c>
      <c r="K167" s="7" t="str">
        <f t="shared" si="16"/>
        <v/>
      </c>
      <c r="AO167" s="7" t="e">
        <f>($AO168)</f>
        <v>#REF!</v>
      </c>
      <c r="AP167" s="7">
        <f>($AP168+$G$9)</f>
        <v>5</v>
      </c>
      <c r="AQ167" s="7" t="e">
        <f>($AQ168-$G$9)</f>
        <v>#REF!</v>
      </c>
      <c r="AR167" s="7" t="e">
        <f>((100/(0.866)-((100-(100*($AQ167-$D$13)/($E$13-$D$13)))/(0.866)-((100*($AO167-$D$9)/($E$9-$D$9))/(1.73205))))/$G$328)*($G$323-$G$322)</f>
        <v>#REF!</v>
      </c>
      <c r="AS167" s="7" t="e">
        <f>(($AO167-$D$9)/($E$9-$D$9))*100</f>
        <v>#REF!</v>
      </c>
    </row>
    <row r="168" spans="2:45" ht="15" x14ac:dyDescent="0.15">
      <c r="B168" s="52"/>
      <c r="C168" s="51"/>
      <c r="D168" s="20"/>
      <c r="E168" s="20"/>
      <c r="F168" s="20"/>
      <c r="G168" s="7" t="str">
        <f t="shared" si="12"/>
        <v/>
      </c>
      <c r="H168" s="7" t="str">
        <f t="shared" si="13"/>
        <v/>
      </c>
      <c r="I168" s="7" t="str">
        <f t="shared" si="14"/>
        <v/>
      </c>
      <c r="J168" s="7" t="str">
        <f t="shared" si="15"/>
        <v/>
      </c>
      <c r="K168" s="7" t="str">
        <f t="shared" si="16"/>
        <v/>
      </c>
      <c r="AO168" s="7" t="e">
        <f>IF((#REF!+$F$9)&lt;$E$9,(#REF!+$F$9),$D$9+$F$9)</f>
        <v>#REF!</v>
      </c>
      <c r="AP168" s="7">
        <f>($D$10)</f>
        <v>0</v>
      </c>
      <c r="AQ168" s="7" t="e">
        <f>IF((#REF!-$F$9)&gt;$D$13,(#REF!-$F$9),($E$13-$F$9))</f>
        <v>#REF!</v>
      </c>
      <c r="AR168" s="7" t="e">
        <f>((100/(0.866)-((100-(100*($AQ168-$D$13)/($E$13-$D$13)))/(0.866)-((100*($AO168-$D$9)/($E$9-$D$9))/(1.73205))))/$G$328)*($G$323-$G$322)</f>
        <v>#REF!</v>
      </c>
      <c r="AS168" s="7" t="e">
        <f>(($AO168-$D$9)/($E$9-$D$9))*100</f>
        <v>#REF!</v>
      </c>
    </row>
    <row r="169" spans="2:45" ht="15" x14ac:dyDescent="0.15">
      <c r="B169" s="52"/>
      <c r="C169" s="51"/>
      <c r="D169" s="20"/>
      <c r="E169" s="20"/>
      <c r="F169" s="20"/>
      <c r="G169" s="7" t="str">
        <f t="shared" si="12"/>
        <v/>
      </c>
      <c r="H169" s="7" t="str">
        <f t="shared" si="13"/>
        <v/>
      </c>
      <c r="I169" s="7" t="str">
        <f t="shared" si="14"/>
        <v/>
      </c>
      <c r="J169" s="7" t="str">
        <f t="shared" si="15"/>
        <v/>
      </c>
      <c r="K169" s="7" t="str">
        <f t="shared" si="16"/>
        <v/>
      </c>
      <c r="AO169" s="7" t="e">
        <f>($AO168-$G$9)</f>
        <v>#REF!</v>
      </c>
      <c r="AP169" s="7">
        <f>($AP168+$G$9)</f>
        <v>5</v>
      </c>
      <c r="AQ169" s="7" t="e">
        <f>($AQ168)</f>
        <v>#REF!</v>
      </c>
      <c r="AR169" s="7" t="e">
        <f>IF($G$9&gt;=5,$AR254,((100/(0.866)-((100-(100*($AQ169-$D$13)/($E$13-$D$13)))/(0.866)-((100*($AO169-$D$9)/($E$9-$D$9))/(1.73205))))/$G$328)*($G$323-$G$322))</f>
        <v>#REF!</v>
      </c>
      <c r="AS169" s="7">
        <f>IF($G$9&gt;=5,$AS254,(($AO169-$D$9)/($E$9-$D$9))*100)</f>
        <v>0</v>
      </c>
    </row>
    <row r="170" spans="2:45" ht="15" x14ac:dyDescent="0.15">
      <c r="B170" s="52"/>
      <c r="C170" s="51"/>
      <c r="D170" s="20"/>
      <c r="E170" s="20"/>
      <c r="F170" s="20"/>
      <c r="G170" s="7" t="str">
        <f t="shared" si="12"/>
        <v/>
      </c>
      <c r="H170" s="7" t="str">
        <f t="shared" si="13"/>
        <v/>
      </c>
      <c r="I170" s="7" t="str">
        <f t="shared" si="14"/>
        <v/>
      </c>
      <c r="J170" s="7" t="str">
        <f t="shared" si="15"/>
        <v/>
      </c>
      <c r="K170" s="7" t="str">
        <f t="shared" si="16"/>
        <v/>
      </c>
    </row>
    <row r="171" spans="2:45" ht="15" x14ac:dyDescent="0.15">
      <c r="B171" s="52"/>
      <c r="C171" s="51"/>
      <c r="D171" s="20"/>
      <c r="E171" s="20"/>
      <c r="F171" s="20"/>
      <c r="G171" s="7" t="str">
        <f t="shared" si="12"/>
        <v/>
      </c>
      <c r="H171" s="7" t="str">
        <f t="shared" si="13"/>
        <v/>
      </c>
      <c r="I171" s="7" t="str">
        <f t="shared" si="14"/>
        <v/>
      </c>
      <c r="J171" s="7" t="str">
        <f t="shared" si="15"/>
        <v/>
      </c>
      <c r="K171" s="7" t="str">
        <f t="shared" si="16"/>
        <v/>
      </c>
      <c r="AO171" s="7" t="e">
        <f>($AO172)</f>
        <v>#REF!</v>
      </c>
      <c r="AP171" s="7">
        <f>($AP172+$G$9)</f>
        <v>5</v>
      </c>
      <c r="AQ171" s="7" t="e">
        <f>($AQ172-$G$9)</f>
        <v>#REF!</v>
      </c>
      <c r="AR171" s="7" t="e">
        <f>((100/(0.866)-((100-(100*($AQ171-$D$13)/($E$13-$D$13)))/(0.866)-((100*($AO171-$D$9)/($E$9-$D$9))/(1.73205))))/$G$328)*($G$323-$G$322)</f>
        <v>#REF!</v>
      </c>
      <c r="AS171" s="7" t="e">
        <f>(($AO171-$D$9)/($E$9-$D$9))*100</f>
        <v>#REF!</v>
      </c>
    </row>
    <row r="172" spans="2:45" ht="15" x14ac:dyDescent="0.15">
      <c r="B172" s="52"/>
      <c r="C172" s="51"/>
      <c r="D172" s="20"/>
      <c r="E172" s="20"/>
      <c r="F172" s="20"/>
      <c r="G172" s="7" t="str">
        <f t="shared" si="12"/>
        <v/>
      </c>
      <c r="H172" s="7" t="str">
        <f t="shared" si="13"/>
        <v/>
      </c>
      <c r="I172" s="7" t="str">
        <f t="shared" si="14"/>
        <v/>
      </c>
      <c r="J172" s="7" t="str">
        <f t="shared" si="15"/>
        <v/>
      </c>
      <c r="K172" s="7" t="str">
        <f t="shared" si="16"/>
        <v/>
      </c>
      <c r="AO172" s="7" t="e">
        <f>IF(($AO168+$F$9)&lt;$E$9,($AO168+$F$9),$D$9+$F$9)</f>
        <v>#REF!</v>
      </c>
      <c r="AP172" s="7">
        <f>($D$10)</f>
        <v>0</v>
      </c>
      <c r="AQ172" s="7" t="e">
        <f>IF(($AQ168-$F$9)&gt;$D$13,($AQ168-$F$9),($E$13-$F$9))</f>
        <v>#REF!</v>
      </c>
      <c r="AR172" s="7" t="e">
        <f>((100/(0.866)-((100-(100*($AQ172-$D$13)/($E$13-$D$13)))/(0.866)-((100*($AO172-$D$9)/($E$9-$D$9))/(1.73205))))/$G$328)*($G$323-$G$322)</f>
        <v>#REF!</v>
      </c>
      <c r="AS172" s="7" t="e">
        <f>(($AO172-$D$9)/($E$9-$D$9))*100</f>
        <v>#REF!</v>
      </c>
    </row>
    <row r="173" spans="2:45" ht="15" x14ac:dyDescent="0.15">
      <c r="B173" s="52"/>
      <c r="C173" s="51"/>
      <c r="D173" s="20"/>
      <c r="E173" s="20"/>
      <c r="F173" s="20"/>
      <c r="G173" s="7" t="str">
        <f t="shared" si="12"/>
        <v/>
      </c>
      <c r="H173" s="7" t="str">
        <f t="shared" si="13"/>
        <v/>
      </c>
      <c r="I173" s="7" t="str">
        <f t="shared" si="14"/>
        <v/>
      </c>
      <c r="J173" s="7" t="str">
        <f t="shared" si="15"/>
        <v/>
      </c>
      <c r="K173" s="7" t="str">
        <f t="shared" si="16"/>
        <v/>
      </c>
      <c r="AO173" s="7" t="e">
        <f>($AO172-$G$9)</f>
        <v>#REF!</v>
      </c>
      <c r="AP173" s="7">
        <f>($AP172+$G$9)</f>
        <v>5</v>
      </c>
      <c r="AQ173" s="7" t="e">
        <f>($AQ172)</f>
        <v>#REF!</v>
      </c>
      <c r="AR173" s="7" t="e">
        <f>IF($G$9&gt;=5,$AR258,((100/(0.866)-((100-(100*($AQ173-$D$13)/($E$13-$D$13)))/(0.866)-((100*($AO173-$D$9)/($E$9-$D$9))/(1.73205))))/$G$328)*($G$323-$G$322))</f>
        <v>#REF!</v>
      </c>
      <c r="AS173" s="7">
        <f>IF($G$9&gt;=5,$AS258,(($AO173-$D$9)/($E$9-$D$9))*100)</f>
        <v>0</v>
      </c>
    </row>
    <row r="174" spans="2:45" ht="15" x14ac:dyDescent="0.15">
      <c r="B174" s="52"/>
      <c r="C174" s="51"/>
      <c r="D174" s="20"/>
      <c r="E174" s="20"/>
      <c r="F174" s="20"/>
      <c r="G174" s="7" t="str">
        <f t="shared" si="12"/>
        <v/>
      </c>
      <c r="H174" s="7" t="str">
        <f t="shared" si="13"/>
        <v/>
      </c>
      <c r="I174" s="7" t="str">
        <f t="shared" si="14"/>
        <v/>
      </c>
      <c r="J174" s="7" t="str">
        <f t="shared" si="15"/>
        <v/>
      </c>
      <c r="K174" s="7" t="str">
        <f t="shared" si="16"/>
        <v/>
      </c>
    </row>
    <row r="175" spans="2:45" ht="15" x14ac:dyDescent="0.15">
      <c r="B175" s="52"/>
      <c r="C175" s="51"/>
      <c r="D175" s="20"/>
      <c r="E175" s="20"/>
      <c r="F175" s="20"/>
      <c r="G175" s="7" t="str">
        <f t="shared" si="12"/>
        <v/>
      </c>
      <c r="H175" s="7" t="str">
        <f t="shared" si="13"/>
        <v/>
      </c>
      <c r="I175" s="7" t="str">
        <f t="shared" si="14"/>
        <v/>
      </c>
      <c r="J175" s="7" t="str">
        <f t="shared" si="15"/>
        <v/>
      </c>
      <c r="K175" s="7" t="str">
        <f t="shared" si="16"/>
        <v/>
      </c>
      <c r="AO175" s="7" t="e">
        <f>($AO176)</f>
        <v>#REF!</v>
      </c>
      <c r="AP175" s="7">
        <f>($AP176+$G$9)</f>
        <v>5</v>
      </c>
      <c r="AQ175" s="7" t="e">
        <f>($AQ176-$G$9)</f>
        <v>#REF!</v>
      </c>
      <c r="AR175" s="7" t="e">
        <f>((100/(0.866)-((100-(100*($AQ175-$D$13)/($E$13-$D$13)))/(0.866)-((100*($AO175-$D$9)/($E$9-$D$9))/(1.73205))))/$G$328)*($G$323-$G$322)</f>
        <v>#REF!</v>
      </c>
      <c r="AS175" s="7" t="e">
        <f>(($AO175-$D$9)/($E$9-$D$9))*100</f>
        <v>#REF!</v>
      </c>
    </row>
    <row r="176" spans="2:45" ht="15" x14ac:dyDescent="0.15">
      <c r="B176" s="52"/>
      <c r="C176" s="51"/>
      <c r="D176" s="20"/>
      <c r="E176" s="20"/>
      <c r="F176" s="20"/>
      <c r="G176" s="7" t="str">
        <f t="shared" si="12"/>
        <v/>
      </c>
      <c r="H176" s="7" t="str">
        <f t="shared" si="13"/>
        <v/>
      </c>
      <c r="I176" s="7" t="str">
        <f t="shared" si="14"/>
        <v/>
      </c>
      <c r="J176" s="7" t="str">
        <f t="shared" si="15"/>
        <v/>
      </c>
      <c r="K176" s="7" t="str">
        <f t="shared" si="16"/>
        <v/>
      </c>
      <c r="AO176" s="7" t="e">
        <f>IF(($AO172+$F$9)&lt;$E$9,($AO172+$F$9),$D$9+$F$9)</f>
        <v>#REF!</v>
      </c>
      <c r="AP176" s="7">
        <f>($D$10)</f>
        <v>0</v>
      </c>
      <c r="AQ176" s="7" t="e">
        <f>IF(($AQ172-$F$9)&gt;$D$13,($AQ172-$F$9),($E$13-$F$9))</f>
        <v>#REF!</v>
      </c>
      <c r="AR176" s="7" t="e">
        <f>((100/(0.866)-((100-(100*($AQ176-$D$13)/($E$13-$D$13)))/(0.866)-((100*($AO176-$D$9)/($E$9-$D$9))/(1.73205))))/$G$328)*($G$323-$G$322)</f>
        <v>#REF!</v>
      </c>
      <c r="AS176" s="7" t="e">
        <f>(($AO176-$D$9)/($E$9-$D$9))*100</f>
        <v>#REF!</v>
      </c>
    </row>
    <row r="177" spans="2:45" ht="15" x14ac:dyDescent="0.15">
      <c r="B177" s="52"/>
      <c r="C177" s="51"/>
      <c r="D177" s="20"/>
      <c r="E177" s="20"/>
      <c r="F177" s="20"/>
      <c r="G177" s="7" t="str">
        <f t="shared" si="12"/>
        <v/>
      </c>
      <c r="H177" s="7" t="str">
        <f t="shared" si="13"/>
        <v/>
      </c>
      <c r="I177" s="7" t="str">
        <f t="shared" si="14"/>
        <v/>
      </c>
      <c r="J177" s="7" t="str">
        <f t="shared" si="15"/>
        <v/>
      </c>
      <c r="K177" s="7" t="str">
        <f t="shared" si="16"/>
        <v/>
      </c>
      <c r="AO177" s="7" t="e">
        <f>($AO178)</f>
        <v>#REF!</v>
      </c>
      <c r="AP177" s="7">
        <f>($AP178+$G$9)</f>
        <v>5</v>
      </c>
      <c r="AQ177" s="7" t="e">
        <f>($AQ178-$G$9)</f>
        <v>#REF!</v>
      </c>
      <c r="AR177" s="7" t="e">
        <f>((100/(0.866)-((100-(100*($AQ177-$D$13)/($E$13-$D$13)))/(0.866)-((100*($AO177-$D$9)/($E$9-$D$9))/(1.73205))))/$G$328)*($G$323-$G$322)</f>
        <v>#REF!</v>
      </c>
      <c r="AS177" s="7" t="e">
        <f>(($AO177-$D$9)/($E$9-$D$9))*100</f>
        <v>#REF!</v>
      </c>
    </row>
    <row r="178" spans="2:45" ht="15" x14ac:dyDescent="0.15">
      <c r="B178" s="52"/>
      <c r="C178" s="51"/>
      <c r="D178" s="20"/>
      <c r="E178" s="20"/>
      <c r="F178" s="20"/>
      <c r="G178" s="7" t="str">
        <f t="shared" si="12"/>
        <v/>
      </c>
      <c r="H178" s="7" t="str">
        <f t="shared" si="13"/>
        <v/>
      </c>
      <c r="I178" s="7" t="str">
        <f t="shared" si="14"/>
        <v/>
      </c>
      <c r="J178" s="7" t="str">
        <f t="shared" si="15"/>
        <v/>
      </c>
      <c r="K178" s="7" t="str">
        <f t="shared" si="16"/>
        <v/>
      </c>
      <c r="AO178" s="7" t="e">
        <f>IF(($AO176+$F$9)&lt;$E$9,($AO176+$F$9),$D$9+$F$9)</f>
        <v>#REF!</v>
      </c>
      <c r="AP178" s="7">
        <f>($D$10)</f>
        <v>0</v>
      </c>
      <c r="AQ178" s="7" t="e">
        <f>IF(($AQ176-$F$9)&gt;$D$13,($AQ176-$F$9),($E$13-$F$9))</f>
        <v>#REF!</v>
      </c>
      <c r="AR178" s="7" t="e">
        <f>((100/(0.866)-((100-(100*($AQ178-$D$13)/($E$13-$D$13)))/(0.866)-((100*($AO178-$D$9)/($E$9-$D$9))/(1.73205))))/$G$328)*($G$323-$G$322)</f>
        <v>#REF!</v>
      </c>
      <c r="AS178" s="7" t="e">
        <f>(($AO178-$D$9)/($E$9-$D$9))*100</f>
        <v>#REF!</v>
      </c>
    </row>
    <row r="179" spans="2:45" ht="15" x14ac:dyDescent="0.15">
      <c r="B179" s="52"/>
      <c r="C179" s="51"/>
      <c r="D179" s="20"/>
      <c r="E179" s="20"/>
      <c r="F179" s="20"/>
      <c r="G179" s="7" t="str">
        <f t="shared" si="12"/>
        <v/>
      </c>
      <c r="H179" s="7" t="str">
        <f t="shared" si="13"/>
        <v/>
      </c>
      <c r="I179" s="7" t="str">
        <f t="shared" si="14"/>
        <v/>
      </c>
      <c r="J179" s="7" t="str">
        <f t="shared" si="15"/>
        <v/>
      </c>
      <c r="K179" s="7" t="str">
        <f t="shared" si="16"/>
        <v/>
      </c>
      <c r="AO179" s="7" t="e">
        <f>($AO178-$G$9)</f>
        <v>#REF!</v>
      </c>
      <c r="AP179" s="7">
        <f>($AP178+$G$9)</f>
        <v>5</v>
      </c>
      <c r="AQ179" s="7" t="e">
        <f>($AQ178)</f>
        <v>#REF!</v>
      </c>
      <c r="AR179" s="7" t="e">
        <f>IF($G$9&gt;=5,$AR266,((100/(0.866)-((100-(100*($AQ179-$D$13)/($E$13-$D$13)))/(0.866)-((100*($AO179-$D$9)/($E$9-$D$9))/(1.73205))))/$G$328)*($G$323-$G$322))</f>
        <v>#REF!</v>
      </c>
      <c r="AS179" s="7">
        <f>IF($G$9&gt;=5,$AS266,(($AO179-$D$9)/($E$9-$D$9))*100)</f>
        <v>0</v>
      </c>
    </row>
    <row r="180" spans="2:45" ht="15" x14ac:dyDescent="0.15">
      <c r="B180" s="52"/>
      <c r="C180" s="51"/>
      <c r="D180" s="20"/>
      <c r="E180" s="20"/>
      <c r="F180" s="20"/>
      <c r="G180" s="7" t="str">
        <f t="shared" si="12"/>
        <v/>
      </c>
      <c r="H180" s="7" t="str">
        <f t="shared" si="13"/>
        <v/>
      </c>
      <c r="I180" s="7" t="str">
        <f t="shared" si="14"/>
        <v/>
      </c>
      <c r="J180" s="7" t="str">
        <f t="shared" si="15"/>
        <v/>
      </c>
      <c r="K180" s="7" t="str">
        <f t="shared" si="16"/>
        <v/>
      </c>
    </row>
    <row r="181" spans="2:45" ht="15" x14ac:dyDescent="0.15">
      <c r="B181" s="52"/>
      <c r="C181" s="51"/>
      <c r="D181" s="20"/>
      <c r="E181" s="20"/>
      <c r="F181" s="20"/>
      <c r="G181" s="7" t="str">
        <f t="shared" si="12"/>
        <v/>
      </c>
      <c r="H181" s="7" t="str">
        <f t="shared" si="13"/>
        <v/>
      </c>
      <c r="I181" s="7" t="str">
        <f t="shared" si="14"/>
        <v/>
      </c>
      <c r="J181" s="7" t="str">
        <f t="shared" si="15"/>
        <v/>
      </c>
      <c r="K181" s="7" t="str">
        <f t="shared" si="16"/>
        <v/>
      </c>
      <c r="AO181" s="7" t="e">
        <f>($AO182)</f>
        <v>#REF!</v>
      </c>
      <c r="AP181" s="7">
        <f>($AP182+$G$9)</f>
        <v>5</v>
      </c>
      <c r="AQ181" s="7" t="e">
        <f>($AQ182-$G$9)</f>
        <v>#REF!</v>
      </c>
      <c r="AR181" s="7" t="e">
        <f>((100/(0.866)-((100-(100*($AQ181-$D$13)/($E$13-$D$13)))/(0.866)-((100*($AO181-$D$9)/($E$9-$D$9))/(1.73205))))/$G$328)*($G$323-$G$322)</f>
        <v>#REF!</v>
      </c>
      <c r="AS181" s="7" t="e">
        <f>(($AO181-$D$9)/($E$9-$D$9))*100</f>
        <v>#REF!</v>
      </c>
    </row>
    <row r="182" spans="2:45" ht="15" x14ac:dyDescent="0.15">
      <c r="B182" s="52"/>
      <c r="C182" s="51"/>
      <c r="D182" s="20"/>
      <c r="E182" s="20"/>
      <c r="F182" s="20"/>
      <c r="G182" s="7" t="str">
        <f t="shared" si="12"/>
        <v/>
      </c>
      <c r="H182" s="7" t="str">
        <f t="shared" si="13"/>
        <v/>
      </c>
      <c r="I182" s="7" t="str">
        <f t="shared" si="14"/>
        <v/>
      </c>
      <c r="J182" s="7" t="str">
        <f t="shared" si="15"/>
        <v/>
      </c>
      <c r="K182" s="7" t="str">
        <f t="shared" si="16"/>
        <v/>
      </c>
      <c r="AO182" s="7" t="e">
        <f>IF(($AO178+$F$9)&lt;$E$9,($AO178+$F$9),$D$9+$F$9)</f>
        <v>#REF!</v>
      </c>
      <c r="AP182" s="7">
        <f>($D$10)</f>
        <v>0</v>
      </c>
      <c r="AQ182" s="7" t="e">
        <f>IF(($AQ178-$F$9)&gt;$D$13,($AQ178-$F$9),($E$13-$F$9))</f>
        <v>#REF!</v>
      </c>
      <c r="AR182" s="7" t="e">
        <f>((100/(0.866)-((100-(100*($AQ182-$D$13)/($E$13-$D$13)))/(0.866)-((100*($AO182-$D$9)/($E$9-$D$9))/(1.73205))))/$G$328)*($G$323-$G$322)</f>
        <v>#REF!</v>
      </c>
      <c r="AS182" s="7" t="e">
        <f>(($AO182-$D$9)/($E$9-$D$9))*100</f>
        <v>#REF!</v>
      </c>
    </row>
    <row r="183" spans="2:45" ht="15" x14ac:dyDescent="0.15">
      <c r="B183" s="52"/>
      <c r="C183" s="51"/>
      <c r="D183" s="20"/>
      <c r="E183" s="20"/>
      <c r="F183" s="20"/>
      <c r="G183" s="7" t="str">
        <f t="shared" si="12"/>
        <v/>
      </c>
      <c r="H183" s="7" t="str">
        <f t="shared" si="13"/>
        <v/>
      </c>
      <c r="I183" s="7" t="str">
        <f t="shared" si="14"/>
        <v/>
      </c>
      <c r="J183" s="7" t="str">
        <f t="shared" si="15"/>
        <v/>
      </c>
      <c r="K183" s="7" t="str">
        <f t="shared" si="16"/>
        <v/>
      </c>
      <c r="AO183" s="7" t="e">
        <f>($AO182-$G$9)</f>
        <v>#REF!</v>
      </c>
      <c r="AP183" s="7">
        <f>($AP182+$G$9)</f>
        <v>5</v>
      </c>
      <c r="AQ183" s="7" t="e">
        <f>($AQ182)</f>
        <v>#REF!</v>
      </c>
      <c r="AR183" s="7" t="e">
        <f>IF($G$9&gt;=5,$AR270,((100/(0.866)-((100-(100*($AQ183-$D$13)/($E$13-$D$13)))/(0.866)-((100*($AO183-$D$9)/($E$9-$D$9))/(1.73205))))/$G$328)*($G$323-$G$322))</f>
        <v>#REF!</v>
      </c>
      <c r="AS183" s="7">
        <f>IF($G$9&gt;=5,$AS270,(($AO183-$D$9)/($E$9-$D$9))*100)</f>
        <v>0</v>
      </c>
    </row>
    <row r="184" spans="2:45" ht="15" x14ac:dyDescent="0.15">
      <c r="B184" s="52"/>
      <c r="C184" s="51"/>
      <c r="D184" s="20"/>
      <c r="E184" s="20"/>
      <c r="F184" s="20"/>
      <c r="G184" s="7" t="str">
        <f t="shared" si="12"/>
        <v/>
      </c>
      <c r="H184" s="7" t="str">
        <f t="shared" si="13"/>
        <v/>
      </c>
      <c r="I184" s="7" t="str">
        <f t="shared" si="14"/>
        <v/>
      </c>
      <c r="J184" s="7" t="str">
        <f t="shared" si="15"/>
        <v/>
      </c>
      <c r="K184" s="7" t="str">
        <f t="shared" si="16"/>
        <v/>
      </c>
      <c r="AO184" s="7" t="e">
        <f>IF(($AO182+$F$9)&lt;$E$9,($AO182+$F$9),$D$9+$F$9)</f>
        <v>#REF!</v>
      </c>
      <c r="AP184" s="7">
        <f>($D$10)</f>
        <v>0</v>
      </c>
      <c r="AQ184" s="7" t="e">
        <f>IF(($AQ182-$F$9)&gt;$D$13,($AQ182-$F$9),($E$13-$F$9))</f>
        <v>#REF!</v>
      </c>
      <c r="AR184" s="7" t="e">
        <f>((100/(0.866)-((100-(100*($AQ184-$D$13)/($E$13-$D$13)))/(0.866)-((100*($AO184-$D$9)/($E$9-$D$9))/(1.73205))))/$G$328)*($G$323-$G$322)</f>
        <v>#REF!</v>
      </c>
      <c r="AS184" s="7" t="e">
        <f>(($AO184-$D$9)/($E$9-$D$9))*100</f>
        <v>#REF!</v>
      </c>
    </row>
    <row r="185" spans="2:45" ht="15" x14ac:dyDescent="0.15">
      <c r="B185" s="52"/>
      <c r="C185" s="51"/>
      <c r="D185" s="20"/>
      <c r="E185" s="20"/>
      <c r="F185" s="20"/>
      <c r="G185" s="7" t="str">
        <f t="shared" si="12"/>
        <v/>
      </c>
      <c r="H185" s="7" t="str">
        <f t="shared" si="13"/>
        <v/>
      </c>
      <c r="I185" s="7" t="str">
        <f t="shared" si="14"/>
        <v/>
      </c>
      <c r="J185" s="7" t="str">
        <f t="shared" si="15"/>
        <v/>
      </c>
      <c r="K185" s="7" t="str">
        <f t="shared" si="16"/>
        <v/>
      </c>
      <c r="AO185" s="7" t="e">
        <f>($AO184-$G$9)</f>
        <v>#REF!</v>
      </c>
      <c r="AP185" s="7">
        <f>($AP184+$G$9)</f>
        <v>5</v>
      </c>
      <c r="AQ185" s="7" t="e">
        <f>($AQ184)</f>
        <v>#REF!</v>
      </c>
      <c r="AR185" s="7" t="e">
        <f>IF($G$9&gt;=5,$AR274,((100/(0.866)-((100-(100*($AQ185-$D$13)/($E$13-$D$13)))/(0.866)-((100*($AO185-$D$9)/($E$9-$D$9))/(1.73205))))/$G$328)*($G$323-$G$322))</f>
        <v>#REF!</v>
      </c>
      <c r="AS185" s="7">
        <f>IF($G$9&gt;=5,$AS274,(($AO185-$D$9)/($E$9-$D$9))*100)</f>
        <v>0</v>
      </c>
    </row>
    <row r="186" spans="2:45" ht="15" x14ac:dyDescent="0.15">
      <c r="B186" s="52"/>
      <c r="C186" s="51"/>
      <c r="D186" s="20"/>
      <c r="E186" s="20"/>
      <c r="F186" s="20"/>
      <c r="G186" s="7" t="str">
        <f t="shared" si="12"/>
        <v/>
      </c>
      <c r="H186" s="7" t="str">
        <f t="shared" si="13"/>
        <v/>
      </c>
      <c r="I186" s="7" t="str">
        <f t="shared" si="14"/>
        <v/>
      </c>
      <c r="J186" s="7" t="str">
        <f t="shared" si="15"/>
        <v/>
      </c>
      <c r="K186" s="7" t="str">
        <f t="shared" si="16"/>
        <v/>
      </c>
    </row>
    <row r="187" spans="2:45" ht="15" x14ac:dyDescent="0.15">
      <c r="B187" s="52"/>
      <c r="C187" s="51"/>
      <c r="D187" s="20"/>
      <c r="E187" s="20"/>
      <c r="F187" s="20"/>
      <c r="G187" s="7" t="str">
        <f t="shared" si="12"/>
        <v/>
      </c>
      <c r="H187" s="7" t="str">
        <f t="shared" si="13"/>
        <v/>
      </c>
      <c r="I187" s="7" t="str">
        <f t="shared" si="14"/>
        <v/>
      </c>
      <c r="J187" s="7" t="str">
        <f t="shared" si="15"/>
        <v/>
      </c>
      <c r="K187" s="7" t="str">
        <f t="shared" si="16"/>
        <v/>
      </c>
      <c r="AO187" s="7" t="e">
        <f>(#REF!)</f>
        <v>#REF!</v>
      </c>
      <c r="AP187" s="7" t="e">
        <f>(#REF!+$G$9)</f>
        <v>#REF!</v>
      </c>
      <c r="AQ187" s="7" t="e">
        <f>(#REF!-$G$9)</f>
        <v>#REF!</v>
      </c>
      <c r="AR187" s="7" t="e">
        <f>((100/(0.866)-((100-(100*($AQ187-$D$13)/($E$13-$D$13)))/(0.866)-((100*($AO187-$D$9)/($E$9-$D$9))/(1.73205))))/$G$328)*($G$323-$G$322)</f>
        <v>#REF!</v>
      </c>
      <c r="AS187" s="7" t="e">
        <f>(($AO187-$D$9)/($E$9-$D$9))*100</f>
        <v>#REF!</v>
      </c>
    </row>
    <row r="188" spans="2:45" ht="15" x14ac:dyDescent="0.15">
      <c r="B188" s="52"/>
      <c r="C188" s="51"/>
      <c r="D188" s="20"/>
      <c r="E188" s="20"/>
      <c r="F188" s="20"/>
      <c r="G188" s="7" t="str">
        <f t="shared" si="12"/>
        <v/>
      </c>
      <c r="H188" s="7" t="str">
        <f t="shared" si="13"/>
        <v/>
      </c>
      <c r="I188" s="7" t="str">
        <f t="shared" si="14"/>
        <v/>
      </c>
      <c r="J188" s="7" t="str">
        <f t="shared" si="15"/>
        <v/>
      </c>
      <c r="K188" s="7" t="str">
        <f t="shared" si="16"/>
        <v/>
      </c>
    </row>
    <row r="189" spans="2:45" ht="15" x14ac:dyDescent="0.15">
      <c r="B189" s="52"/>
      <c r="C189" s="51"/>
      <c r="D189" s="20"/>
      <c r="E189" s="20"/>
      <c r="F189" s="20"/>
      <c r="G189" s="7" t="str">
        <f t="shared" si="12"/>
        <v/>
      </c>
      <c r="H189" s="7" t="str">
        <f t="shared" si="13"/>
        <v/>
      </c>
      <c r="I189" s="7" t="str">
        <f t="shared" si="14"/>
        <v/>
      </c>
      <c r="J189" s="7" t="str">
        <f t="shared" si="15"/>
        <v/>
      </c>
      <c r="K189" s="7" t="str">
        <f t="shared" si="16"/>
        <v/>
      </c>
      <c r="AO189" s="7" t="e">
        <f>($AO190)</f>
        <v>#REF!</v>
      </c>
      <c r="AP189" s="7">
        <f>($AP190+$G$9)</f>
        <v>5</v>
      </c>
      <c r="AQ189" s="7" t="e">
        <f>($AQ190-$G$9)</f>
        <v>#REF!</v>
      </c>
      <c r="AR189" s="7" t="e">
        <f>((100/(0.866)-((100-(100*($AQ189-$D$13)/($E$13-$D$13)))/(0.866)-((100*($AO189-$D$9)/($E$9-$D$9))/(1.73205))))/$G$328)*($G$323-$G$322)</f>
        <v>#REF!</v>
      </c>
      <c r="AS189" s="7" t="e">
        <f>(($AO189-$D$9)/($E$9-$D$9))*100</f>
        <v>#REF!</v>
      </c>
    </row>
    <row r="190" spans="2:45" ht="15" x14ac:dyDescent="0.15">
      <c r="B190" s="52"/>
      <c r="C190" s="51"/>
      <c r="D190" s="20"/>
      <c r="E190" s="20"/>
      <c r="F190" s="20"/>
      <c r="G190" s="7" t="str">
        <f t="shared" si="12"/>
        <v/>
      </c>
      <c r="H190" s="7" t="str">
        <f t="shared" si="13"/>
        <v/>
      </c>
      <c r="I190" s="7" t="str">
        <f t="shared" si="14"/>
        <v/>
      </c>
      <c r="J190" s="7" t="str">
        <f t="shared" si="15"/>
        <v/>
      </c>
      <c r="K190" s="7" t="str">
        <f t="shared" si="16"/>
        <v/>
      </c>
      <c r="AO190" s="7" t="e">
        <f>IF((#REF!+$F$9)&lt;$E$9,(#REF!+$F$9),$D$9+$F$9)</f>
        <v>#REF!</v>
      </c>
      <c r="AP190" s="7">
        <f>($D$10)</f>
        <v>0</v>
      </c>
      <c r="AQ190" s="7" t="e">
        <f>IF((#REF!-$F$9)&gt;$D$13,(#REF!-$F$9),($E$13-$F$9))</f>
        <v>#REF!</v>
      </c>
      <c r="AR190" s="7" t="e">
        <f>((100/(0.866)-((100-(100*($AQ190-$D$13)/($E$13-$D$13)))/(0.866)-((100*($AO190-$D$9)/($E$9-$D$9))/(1.73205))))/$G$328)*($G$323-$G$322)</f>
        <v>#REF!</v>
      </c>
      <c r="AS190" s="7" t="e">
        <f>(($AO190-$D$9)/($E$9-$D$9))*100</f>
        <v>#REF!</v>
      </c>
    </row>
    <row r="191" spans="2:45" ht="15" x14ac:dyDescent="0.15">
      <c r="B191" s="52"/>
      <c r="C191" s="51"/>
      <c r="D191" s="20"/>
      <c r="E191" s="20"/>
      <c r="F191" s="20"/>
      <c r="G191" s="7" t="str">
        <f t="shared" si="12"/>
        <v/>
      </c>
      <c r="H191" s="7" t="str">
        <f t="shared" si="13"/>
        <v/>
      </c>
      <c r="I191" s="7" t="str">
        <f t="shared" si="14"/>
        <v/>
      </c>
      <c r="J191" s="7" t="str">
        <f t="shared" si="15"/>
        <v/>
      </c>
      <c r="K191" s="7" t="str">
        <f t="shared" si="16"/>
        <v/>
      </c>
      <c r="AO191" s="7" t="e">
        <f>($AO190-$G$9)</f>
        <v>#REF!</v>
      </c>
      <c r="AP191" s="7">
        <f>($AP190+$G$9)</f>
        <v>5</v>
      </c>
      <c r="AQ191" s="7" t="e">
        <f>($AQ190)</f>
        <v>#REF!</v>
      </c>
      <c r="AR191" s="7" t="e">
        <f>IF($G$9&gt;=5,$AR282,((100/(0.866)-((100-(100*($AQ191-$D$13)/($E$13-$D$13)))/(0.866)-((100*($AO191-$D$9)/($E$9-$D$9))/(1.73205))))/$G$328)*($G$323-$G$322))</f>
        <v>#REF!</v>
      </c>
      <c r="AS191" s="7">
        <f>IF($G$9&gt;=5,$AS282,(($AO191-$D$9)/($E$9-$D$9))*100)</f>
        <v>0</v>
      </c>
    </row>
    <row r="192" spans="2:45" ht="15" x14ac:dyDescent="0.15">
      <c r="B192" s="52"/>
      <c r="C192" s="51"/>
      <c r="D192" s="20"/>
      <c r="E192" s="20"/>
      <c r="F192" s="20"/>
      <c r="G192" s="7" t="str">
        <f t="shared" si="12"/>
        <v/>
      </c>
      <c r="H192" s="7" t="str">
        <f t="shared" si="13"/>
        <v/>
      </c>
      <c r="I192" s="7" t="str">
        <f t="shared" si="14"/>
        <v/>
      </c>
      <c r="J192" s="7" t="str">
        <f t="shared" si="15"/>
        <v/>
      </c>
      <c r="K192" s="7" t="str">
        <f t="shared" si="16"/>
        <v/>
      </c>
      <c r="AO192" s="7" t="e">
        <f>($AO193)</f>
        <v>#REF!</v>
      </c>
      <c r="AP192" s="7">
        <f>($AP193+$G$9)</f>
        <v>5</v>
      </c>
      <c r="AQ192" s="7" t="e">
        <f>($AQ193-$G$9)</f>
        <v>#REF!</v>
      </c>
      <c r="AR192" s="7" t="e">
        <f>((100/(0.866)-((100-(100*($AQ192-$D$13)/($E$13-$D$13)))/(0.866)-((100*($AO192-$D$9)/($E$9-$D$9))/(1.73205))))/$G$328)*($G$323-$G$322)</f>
        <v>#REF!</v>
      </c>
      <c r="AS192" s="7" t="e">
        <f>(($AO192-$D$9)/($E$9-$D$9))*100</f>
        <v>#REF!</v>
      </c>
    </row>
    <row r="193" spans="2:45" ht="15" x14ac:dyDescent="0.15">
      <c r="B193" s="52"/>
      <c r="C193" s="51"/>
      <c r="D193" s="20"/>
      <c r="E193" s="20"/>
      <c r="F193" s="20"/>
      <c r="G193" s="7" t="str">
        <f t="shared" si="12"/>
        <v/>
      </c>
      <c r="H193" s="7" t="str">
        <f t="shared" si="13"/>
        <v/>
      </c>
      <c r="I193" s="7" t="str">
        <f t="shared" si="14"/>
        <v/>
      </c>
      <c r="J193" s="7" t="str">
        <f t="shared" si="15"/>
        <v/>
      </c>
      <c r="K193" s="7" t="str">
        <f t="shared" si="16"/>
        <v/>
      </c>
      <c r="AO193" s="7" t="e">
        <f>IF(($AO190+$F$9)&lt;$E$9,($AO190+$F$9),$D$9+$F$9)</f>
        <v>#REF!</v>
      </c>
      <c r="AP193" s="7">
        <f>($D$10)</f>
        <v>0</v>
      </c>
      <c r="AQ193" s="7" t="e">
        <f>IF(($AQ190-$F$9)&gt;$D$13,($AQ190-$F$9),($E$13-$F$9))</f>
        <v>#REF!</v>
      </c>
      <c r="AR193" s="7" t="e">
        <f>((100/(0.866)-((100-(100*($AQ193-$D$13)/($E$13-$D$13)))/(0.866)-((100*($AO193-$D$9)/($E$9-$D$9))/(1.73205))))/$G$328)*($G$323-$G$322)</f>
        <v>#REF!</v>
      </c>
      <c r="AS193" s="7" t="e">
        <f>(($AO193-$D$9)/($E$9-$D$9))*100</f>
        <v>#REF!</v>
      </c>
    </row>
    <row r="194" spans="2:45" ht="15" x14ac:dyDescent="0.15">
      <c r="B194" s="52"/>
      <c r="C194" s="51"/>
      <c r="D194" s="20"/>
      <c r="E194" s="20"/>
      <c r="F194" s="20"/>
      <c r="G194" s="7" t="str">
        <f t="shared" si="12"/>
        <v/>
      </c>
      <c r="H194" s="7" t="str">
        <f t="shared" si="13"/>
        <v/>
      </c>
      <c r="I194" s="7" t="str">
        <f t="shared" si="14"/>
        <v/>
      </c>
      <c r="J194" s="7" t="str">
        <f t="shared" si="15"/>
        <v/>
      </c>
      <c r="K194" s="7" t="str">
        <f t="shared" si="16"/>
        <v/>
      </c>
      <c r="AO194" s="7" t="e">
        <f>($AO193-$G$9)</f>
        <v>#REF!</v>
      </c>
      <c r="AP194" s="7">
        <f>($AP193+$G$9)</f>
        <v>5</v>
      </c>
      <c r="AQ194" s="7" t="e">
        <f>($AQ193)</f>
        <v>#REF!</v>
      </c>
      <c r="AR194" s="7" t="e">
        <f>IF($G$9&gt;=5,$AR286,((100/(0.866)-((100-(100*($AQ194-$D$13)/($E$13-$D$13)))/(0.866)-((100*($AO194-$D$9)/($E$9-$D$9))/(1.73205))))/$G$328)*($G$323-$G$322))</f>
        <v>#REF!</v>
      </c>
      <c r="AS194" s="7">
        <f>IF($G$9&gt;=5,$AS286,(($AO194-$D$9)/($E$9-$D$9))*100)</f>
        <v>0</v>
      </c>
    </row>
    <row r="195" spans="2:45" ht="15" x14ac:dyDescent="0.15">
      <c r="B195" s="52"/>
      <c r="C195" s="51"/>
      <c r="D195" s="20"/>
      <c r="E195" s="20"/>
      <c r="F195" s="20"/>
      <c r="G195" s="7" t="str">
        <f t="shared" si="12"/>
        <v/>
      </c>
      <c r="H195" s="7" t="str">
        <f t="shared" si="13"/>
        <v/>
      </c>
      <c r="I195" s="7" t="str">
        <f t="shared" si="14"/>
        <v/>
      </c>
      <c r="J195" s="7" t="str">
        <f t="shared" si="15"/>
        <v/>
      </c>
      <c r="K195" s="7" t="str">
        <f t="shared" si="16"/>
        <v/>
      </c>
    </row>
    <row r="196" spans="2:45" ht="15" x14ac:dyDescent="0.15">
      <c r="B196" s="52"/>
      <c r="C196" s="51"/>
      <c r="D196" s="20"/>
      <c r="E196" s="20"/>
      <c r="F196" s="20"/>
      <c r="G196" s="7" t="str">
        <f t="shared" si="12"/>
        <v/>
      </c>
      <c r="H196" s="7" t="str">
        <f t="shared" si="13"/>
        <v/>
      </c>
      <c r="I196" s="7" t="str">
        <f t="shared" si="14"/>
        <v/>
      </c>
      <c r="J196" s="7" t="str">
        <f t="shared" si="15"/>
        <v/>
      </c>
      <c r="K196" s="7" t="str">
        <f t="shared" si="16"/>
        <v/>
      </c>
      <c r="AO196" s="7" t="e">
        <f>($AO197)</f>
        <v>#REF!</v>
      </c>
      <c r="AP196" s="7">
        <f>($AP197+$G$9)</f>
        <v>5</v>
      </c>
      <c r="AQ196" s="7" t="e">
        <f>($AQ197-$G$9)</f>
        <v>#REF!</v>
      </c>
      <c r="AR196" s="7" t="e">
        <f>((100/(0.866)-((100-(100*($AQ196-$D$13)/($E$13-$D$13)))/(0.866)-((100*($AO196-$D$9)/($E$9-$D$9))/(1.73205))))/$G$328)*($G$323-$G$322)</f>
        <v>#REF!</v>
      </c>
      <c r="AS196" s="7" t="e">
        <f>(($AO196-$D$9)/($E$9-$D$9))*100</f>
        <v>#REF!</v>
      </c>
    </row>
    <row r="197" spans="2:45" ht="15" x14ac:dyDescent="0.15">
      <c r="B197" s="52"/>
      <c r="C197" s="51"/>
      <c r="D197" s="20"/>
      <c r="E197" s="20"/>
      <c r="F197" s="20"/>
      <c r="G197" s="7" t="str">
        <f t="shared" si="12"/>
        <v/>
      </c>
      <c r="H197" s="7" t="str">
        <f t="shared" si="13"/>
        <v/>
      </c>
      <c r="I197" s="7" t="str">
        <f t="shared" si="14"/>
        <v/>
      </c>
      <c r="J197" s="7" t="str">
        <f t="shared" si="15"/>
        <v/>
      </c>
      <c r="K197" s="7" t="str">
        <f t="shared" si="16"/>
        <v/>
      </c>
      <c r="AO197" s="7" t="e">
        <f>IF(($AO193+$F$9)&lt;$E$9,($AO193+$F$9),$D$9+$F$9)</f>
        <v>#REF!</v>
      </c>
      <c r="AP197" s="7">
        <f>($D$10)</f>
        <v>0</v>
      </c>
      <c r="AQ197" s="7" t="e">
        <f>IF(($AQ193-$F$9)&gt;$D$13,($AQ193-$F$9),($E$13-$F$9))</f>
        <v>#REF!</v>
      </c>
      <c r="AR197" s="7" t="e">
        <f>((100/(0.866)-((100-(100*($AQ197-$D$13)/($E$13-$D$13)))/(0.866)-((100*($AO197-$D$9)/($E$9-$D$9))/(1.73205))))/$G$328)*($G$323-$G$322)</f>
        <v>#REF!</v>
      </c>
      <c r="AS197" s="7" t="e">
        <f>(($AO197-$D$9)/($E$9-$D$9))*100</f>
        <v>#REF!</v>
      </c>
    </row>
    <row r="198" spans="2:45" ht="15" x14ac:dyDescent="0.15">
      <c r="B198" s="52"/>
      <c r="C198" s="51"/>
      <c r="D198" s="20"/>
      <c r="E198" s="20"/>
      <c r="F198" s="20"/>
      <c r="G198" s="7" t="str">
        <f t="shared" si="12"/>
        <v/>
      </c>
      <c r="H198" s="7" t="str">
        <f t="shared" si="13"/>
        <v/>
      </c>
      <c r="I198" s="7" t="str">
        <f t="shared" si="14"/>
        <v/>
      </c>
      <c r="J198" s="7" t="str">
        <f t="shared" si="15"/>
        <v/>
      </c>
      <c r="K198" s="7" t="str">
        <f t="shared" si="16"/>
        <v/>
      </c>
      <c r="AO198" s="7" t="e">
        <f>($AO197-$G$9)</f>
        <v>#REF!</v>
      </c>
      <c r="AP198" s="7">
        <f>($AP197+$G$9)</f>
        <v>5</v>
      </c>
      <c r="AQ198" s="7" t="e">
        <f>($AQ197)</f>
        <v>#REF!</v>
      </c>
      <c r="AR198" s="7" t="e">
        <f>IF($G$9&gt;=5,$AR290,((100/(0.866)-((100-(100*($AQ198-$D$13)/($E$13-$D$13)))/(0.866)-((100*($AO198-$D$9)/($E$9-$D$9))/(1.73205))))/$G$328)*($G$323-$G$322))</f>
        <v>#REF!</v>
      </c>
      <c r="AS198" s="7">
        <f>IF($G$9&gt;=5,$AS290,(($AO198-$D$9)/($E$9-$D$9))*100)</f>
        <v>0</v>
      </c>
    </row>
    <row r="199" spans="2:45" ht="15" x14ac:dyDescent="0.15">
      <c r="B199" s="52"/>
      <c r="C199" s="51"/>
      <c r="D199" s="20"/>
      <c r="E199" s="20"/>
      <c r="F199" s="20"/>
      <c r="G199" s="7" t="str">
        <f t="shared" si="12"/>
        <v/>
      </c>
      <c r="H199" s="7" t="str">
        <f t="shared" si="13"/>
        <v/>
      </c>
      <c r="I199" s="7" t="str">
        <f t="shared" si="14"/>
        <v/>
      </c>
      <c r="J199" s="7" t="str">
        <f t="shared" si="15"/>
        <v/>
      </c>
      <c r="K199" s="7" t="str">
        <f t="shared" si="16"/>
        <v/>
      </c>
    </row>
    <row r="200" spans="2:45" ht="15" x14ac:dyDescent="0.15">
      <c r="B200" s="52"/>
      <c r="C200" s="51"/>
      <c r="D200" s="20"/>
      <c r="E200" s="20"/>
      <c r="F200" s="20"/>
      <c r="G200" s="7" t="str">
        <f t="shared" si="12"/>
        <v/>
      </c>
      <c r="H200" s="7" t="str">
        <f t="shared" si="13"/>
        <v/>
      </c>
      <c r="I200" s="7" t="str">
        <f t="shared" si="14"/>
        <v/>
      </c>
      <c r="J200" s="7" t="str">
        <f t="shared" si="15"/>
        <v/>
      </c>
      <c r="K200" s="7" t="str">
        <f t="shared" si="16"/>
        <v/>
      </c>
      <c r="AO200" s="7" t="s">
        <v>117</v>
      </c>
    </row>
    <row r="201" spans="2:45" ht="15" x14ac:dyDescent="0.15">
      <c r="B201" s="52"/>
      <c r="C201" s="51"/>
      <c r="D201" s="20"/>
      <c r="E201" s="20"/>
      <c r="F201" s="20"/>
      <c r="G201" s="7" t="str">
        <f t="shared" si="12"/>
        <v/>
      </c>
      <c r="H201" s="7" t="str">
        <f t="shared" si="13"/>
        <v/>
      </c>
      <c r="I201" s="7" t="str">
        <f t="shared" si="14"/>
        <v/>
      </c>
      <c r="J201" s="7" t="str">
        <f t="shared" si="15"/>
        <v/>
      </c>
      <c r="K201" s="7" t="str">
        <f t="shared" si="16"/>
        <v/>
      </c>
    </row>
    <row r="202" spans="2:45" ht="15" x14ac:dyDescent="0.15">
      <c r="B202" s="52"/>
      <c r="C202" s="51"/>
      <c r="D202" s="20"/>
      <c r="E202" s="20"/>
      <c r="F202" s="20"/>
      <c r="G202" s="7" t="str">
        <f t="shared" si="12"/>
        <v/>
      </c>
      <c r="H202" s="7" t="str">
        <f t="shared" si="13"/>
        <v/>
      </c>
      <c r="I202" s="7" t="str">
        <f t="shared" si="14"/>
        <v/>
      </c>
      <c r="J202" s="7" t="str">
        <f t="shared" si="15"/>
        <v/>
      </c>
      <c r="K202" s="7" t="str">
        <f t="shared" si="16"/>
        <v/>
      </c>
      <c r="AO202" s="7">
        <f>($AO203+$G$9)</f>
        <v>5</v>
      </c>
      <c r="AP202" s="7">
        <f>($AP$203)</f>
        <v>10</v>
      </c>
      <c r="AQ202" s="7">
        <f>($AQ203-$G$9)</f>
        <v>85</v>
      </c>
      <c r="AR202" s="7">
        <f>IF($G$9&gt;=5,$AR296,((100/(0.866)-((100-(100*($AQ202-$D$13)/($E$13-$D$13)))/(0.866)-((100*($AO202-$D$9)/($E$9-$D$9))/(1.73205))))/$G$328)*($G$323-$G$322))</f>
        <v>33.750031471904343</v>
      </c>
      <c r="AS202" s="7">
        <f>IF($G$9&gt;=5,$AS296,(($AO202-$D$9)/($E$9-$D$9))*100)</f>
        <v>90</v>
      </c>
    </row>
    <row r="203" spans="2:45" ht="15" x14ac:dyDescent="0.15">
      <c r="B203" s="52"/>
      <c r="C203" s="51"/>
      <c r="D203" s="20"/>
      <c r="E203" s="20"/>
      <c r="F203" s="20"/>
      <c r="G203" s="7" t="str">
        <f t="shared" si="12"/>
        <v/>
      </c>
      <c r="H203" s="7" t="str">
        <f t="shared" si="13"/>
        <v/>
      </c>
      <c r="I203" s="7" t="str">
        <f t="shared" si="14"/>
        <v/>
      </c>
      <c r="J203" s="7" t="str">
        <f t="shared" si="15"/>
        <v/>
      </c>
      <c r="K203" s="7" t="str">
        <f t="shared" si="16"/>
        <v/>
      </c>
      <c r="AO203" s="7">
        <f>$D$9</f>
        <v>0</v>
      </c>
      <c r="AP203" s="7">
        <f>IF(($D$10+$F$9)&lt;$E$12,($D$10+$F$9),($D$10+$F$9))</f>
        <v>10</v>
      </c>
      <c r="AQ203" s="7">
        <f>IF(($E$13-$F$9)&gt;$D$13,($E$13-$F$9),($D$13+$F$9))</f>
        <v>90</v>
      </c>
      <c r="AR203" s="7">
        <f>((100/(0.866)-((100-(100*($AQ203-$D$13)/($E$13-$D$13)))/(0.866)-((100*($AO203-$D$9)/($E$9-$D$9))/(1.73205))))/$G$328)*($G$323-$G$322)</f>
        <v>67.502011559944492</v>
      </c>
      <c r="AS203" s="7">
        <f>(($AO203-$D$9)/($E$9-$D$9))*100</f>
        <v>0</v>
      </c>
    </row>
    <row r="204" spans="2:45" ht="15" x14ac:dyDescent="0.15">
      <c r="B204" s="52"/>
      <c r="C204" s="51"/>
      <c r="D204" s="20"/>
      <c r="E204" s="20"/>
      <c r="F204" s="20"/>
      <c r="G204" s="7" t="str">
        <f t="shared" si="12"/>
        <v/>
      </c>
      <c r="H204" s="7" t="str">
        <f t="shared" si="13"/>
        <v/>
      </c>
      <c r="I204" s="7" t="str">
        <f t="shared" si="14"/>
        <v/>
      </c>
      <c r="J204" s="7" t="str">
        <f t="shared" si="15"/>
        <v/>
      </c>
      <c r="K204" s="7" t="str">
        <f t="shared" si="16"/>
        <v/>
      </c>
      <c r="AO204" s="7">
        <f>($AO203+$G$9)</f>
        <v>5</v>
      </c>
      <c r="AP204" s="7">
        <f>($AP203-$G$9)</f>
        <v>5</v>
      </c>
      <c r="AQ204" s="7">
        <f>($AQ203)</f>
        <v>90</v>
      </c>
      <c r="AR204" s="7">
        <f>((100/(0.866)-((100-(100*($AQ204-$D$13)/($E$13-$D$13)))/(0.866)-((100*($AO204-$D$9)/($E$9-$D$9))/(1.73205))))/$G$328)*($G$323-$G$322)</f>
        <v>69.37701330838361</v>
      </c>
      <c r="AS204" s="7">
        <f>(($AO204-$D$9)/($E$9-$D$9))*100</f>
        <v>5</v>
      </c>
    </row>
    <row r="205" spans="2:45" ht="15" x14ac:dyDescent="0.15">
      <c r="B205" s="52"/>
      <c r="C205" s="51"/>
      <c r="D205" s="20"/>
      <c r="E205" s="20"/>
      <c r="F205" s="20"/>
      <c r="G205" s="7" t="str">
        <f t="shared" si="12"/>
        <v/>
      </c>
      <c r="H205" s="7" t="str">
        <f t="shared" si="13"/>
        <v/>
      </c>
      <c r="I205" s="7" t="str">
        <f t="shared" si="14"/>
        <v/>
      </c>
      <c r="J205" s="7" t="str">
        <f t="shared" si="15"/>
        <v/>
      </c>
      <c r="K205" s="7" t="str">
        <f t="shared" si="16"/>
        <v/>
      </c>
    </row>
    <row r="206" spans="2:45" ht="15" x14ac:dyDescent="0.15">
      <c r="B206" s="52"/>
      <c r="C206" s="51"/>
      <c r="D206" s="20"/>
      <c r="E206" s="20"/>
      <c r="F206" s="20"/>
      <c r="G206" s="7" t="str">
        <f t="shared" si="12"/>
        <v/>
      </c>
      <c r="H206" s="7" t="str">
        <f t="shared" si="13"/>
        <v/>
      </c>
      <c r="I206" s="7" t="str">
        <f t="shared" si="14"/>
        <v/>
      </c>
      <c r="J206" s="7" t="str">
        <f t="shared" si="15"/>
        <v/>
      </c>
      <c r="K206" s="7" t="str">
        <f t="shared" si="16"/>
        <v/>
      </c>
      <c r="AO206" s="7">
        <f>($AO207+$G$9)</f>
        <v>5</v>
      </c>
      <c r="AP206" s="7">
        <f>($AP$203)</f>
        <v>10</v>
      </c>
      <c r="AQ206" s="7">
        <f>($AQ207-$G$9)</f>
        <v>75</v>
      </c>
      <c r="AR206" s="7">
        <f>IF($G$9&gt;=5,$AR300,((100/(0.866)-((100-(100*($AQ206-$D$13)/($E$13-$D$13)))/(0.866)-((100*($AO206-$D$9)/($E$9-$D$9))/(1.73205))))/$G$328)*($G$323-$G$322))</f>
        <v>30.000027975026086</v>
      </c>
      <c r="AS206" s="7">
        <f>IF($G$9&gt;=5,$AS300,(($AO206-$D$9)/($E$9-$D$9))*100)</f>
        <v>80</v>
      </c>
    </row>
    <row r="207" spans="2:45" ht="15" x14ac:dyDescent="0.15">
      <c r="B207" s="52"/>
      <c r="C207" s="51"/>
      <c r="D207" s="20"/>
      <c r="E207" s="20"/>
      <c r="F207" s="20"/>
      <c r="G207" s="7" t="str">
        <f t="shared" si="12"/>
        <v/>
      </c>
      <c r="H207" s="7" t="str">
        <f t="shared" si="13"/>
        <v/>
      </c>
      <c r="I207" s="7" t="str">
        <f t="shared" si="14"/>
        <v/>
      </c>
      <c r="J207" s="7" t="str">
        <f t="shared" si="15"/>
        <v/>
      </c>
      <c r="K207" s="7" t="str">
        <f t="shared" si="16"/>
        <v/>
      </c>
      <c r="AO207" s="7">
        <f>$D$9</f>
        <v>0</v>
      </c>
      <c r="AP207" s="7">
        <f>IF(($AP203+$F$9)&lt;$E$12,($AP203+$F$9),($D$10+$F$9))</f>
        <v>20</v>
      </c>
      <c r="AQ207" s="7">
        <f>IF(($AQ203-$F$9)&gt;$D$13,($AQ203-$F$9),($E$13-$F$9))</f>
        <v>80</v>
      </c>
      <c r="AR207" s="7">
        <f>((100/(0.866)-((100-(100*($AQ207-$D$13)/($E$13-$D$13)))/(0.866)-((100*($AO207-$D$9)/($E$9-$D$9))/(1.73205))))/$G$328)*($G$323-$G$322)</f>
        <v>60.001788053283988</v>
      </c>
      <c r="AS207" s="7">
        <f>(($AO207-$D$9)/($E$9-$D$9))*100</f>
        <v>0</v>
      </c>
    </row>
    <row r="208" spans="2:45" ht="15" x14ac:dyDescent="0.15">
      <c r="B208" s="52"/>
      <c r="C208" s="51"/>
      <c r="D208" s="20"/>
      <c r="E208" s="20"/>
      <c r="F208" s="20"/>
      <c r="G208" s="7" t="str">
        <f t="shared" si="12"/>
        <v/>
      </c>
      <c r="H208" s="7" t="str">
        <f t="shared" si="13"/>
        <v/>
      </c>
      <c r="I208" s="7" t="str">
        <f t="shared" si="14"/>
        <v/>
      </c>
      <c r="J208" s="7" t="str">
        <f t="shared" si="15"/>
        <v/>
      </c>
      <c r="K208" s="7" t="str">
        <f t="shared" si="16"/>
        <v/>
      </c>
      <c r="AO208" s="7" t="e">
        <f>(#REF!+$G$9)</f>
        <v>#REF!</v>
      </c>
      <c r="AP208" s="7">
        <f>($AP$203)</f>
        <v>10</v>
      </c>
      <c r="AQ208" s="7" t="e">
        <f>(#REF!-$G$9)</f>
        <v>#REF!</v>
      </c>
      <c r="AR208" s="7">
        <f>IF($G$9&gt;=5,$AR304,((100/(0.866)-((100-(100*($AQ208-$D$13)/($E$13-$D$13)))/(0.866)-((100*($AO208-$D$9)/($E$9-$D$9))/(1.73205))))/$G$328)*($G$323-$G$322))</f>
        <v>26.250024478147825</v>
      </c>
      <c r="AS208" s="7">
        <f>IF($G$9&gt;=5,$AS304,(($AO208-$D$9)/($E$9-$D$9))*100)</f>
        <v>70</v>
      </c>
    </row>
    <row r="209" spans="2:45" ht="15" x14ac:dyDescent="0.15">
      <c r="B209" s="52"/>
      <c r="C209" s="51"/>
      <c r="D209" s="20"/>
      <c r="E209" s="20"/>
      <c r="F209" s="20"/>
      <c r="G209" s="7" t="str">
        <f t="shared" ref="G209:G223" si="17">IF(AND(C209="",D209="",E209=""),"",((100/(0.866)-((100-(100*($K209-$D$13)/($E$13-$D$13)))/(0.866)-((100*($I209-$D$9)/($E$9-$D$9))/1.73205)))/$G$328)*($G$323-$G$322))</f>
        <v/>
      </c>
      <c r="H209" s="7" t="str">
        <f t="shared" si="13"/>
        <v/>
      </c>
      <c r="I209" s="7" t="str">
        <f t="shared" si="14"/>
        <v/>
      </c>
      <c r="J209" s="7" t="str">
        <f t="shared" si="15"/>
        <v/>
      </c>
      <c r="K209" s="7" t="str">
        <f t="shared" si="16"/>
        <v/>
      </c>
      <c r="AO209" s="7" t="e">
        <f>(#REF!+$G$9)</f>
        <v>#REF!</v>
      </c>
      <c r="AP209" s="7" t="e">
        <f>(#REF!-$G$9)</f>
        <v>#REF!</v>
      </c>
      <c r="AQ209" s="7" t="e">
        <f>(#REF!)</f>
        <v>#REF!</v>
      </c>
      <c r="AR209" s="7" t="e">
        <f>((100/(0.866)-((100-(100*($AQ209-$D$13)/($E$13-$D$13)))/(0.866)-((100*($AO209-$D$9)/($E$9-$D$9))/(1.73205))))/$G$328)*($G$323-$G$322)</f>
        <v>#REF!</v>
      </c>
      <c r="AS209" s="7" t="e">
        <f>(($AO209-$D$9)/($E$9-$D$9))*100</f>
        <v>#REF!</v>
      </c>
    </row>
    <row r="210" spans="2:45" ht="15" x14ac:dyDescent="0.15">
      <c r="B210" s="52"/>
      <c r="C210" s="51"/>
      <c r="D210" s="20"/>
      <c r="E210" s="20"/>
      <c r="F210" s="20"/>
      <c r="G210" s="7" t="str">
        <f t="shared" si="17"/>
        <v/>
      </c>
      <c r="H210" s="7" t="str">
        <f t="shared" ref="H210:H223" si="18">IF(AND(C210="",D210="",E210=""),"",(($I210-$D$9)/($E$9-$D$9))*100)</f>
        <v/>
      </c>
      <c r="I210" s="7" t="str">
        <f t="shared" ref="I210:I223" si="19">IF(AND(C210="",D210="",E210=""),"",($C210)/SUM($C210:$E210)*100)</f>
        <v/>
      </c>
      <c r="J210" s="7" t="str">
        <f t="shared" ref="J210:J223" si="20">IF(AND(C210="",D210="",E210=""),"",($D210)/SUM($C210:$E210)*100)</f>
        <v/>
      </c>
      <c r="K210" s="7" t="str">
        <f t="shared" ref="K210:K223" si="21">IF(AND(C210="",D210="",E210=""),"",($E210)/SUM($C210:$E210)*100)</f>
        <v/>
      </c>
    </row>
    <row r="211" spans="2:45" ht="15" x14ac:dyDescent="0.15">
      <c r="B211" s="52"/>
      <c r="C211" s="51"/>
      <c r="D211" s="20"/>
      <c r="E211" s="20"/>
      <c r="F211" s="20"/>
      <c r="G211" s="7" t="str">
        <f t="shared" si="17"/>
        <v/>
      </c>
      <c r="H211" s="7" t="str">
        <f t="shared" si="18"/>
        <v/>
      </c>
      <c r="I211" s="7" t="str">
        <f t="shared" si="19"/>
        <v/>
      </c>
      <c r="J211" s="7" t="str">
        <f t="shared" si="20"/>
        <v/>
      </c>
      <c r="K211" s="7" t="str">
        <f t="shared" si="21"/>
        <v/>
      </c>
      <c r="AO211" s="7" t="e">
        <f>(#REF!+$G$9)</f>
        <v>#REF!</v>
      </c>
      <c r="AP211" s="7" t="e">
        <f>(#REF!-$G$9)</f>
        <v>#REF!</v>
      </c>
      <c r="AQ211" s="7" t="e">
        <f>(#REF!)</f>
        <v>#REF!</v>
      </c>
      <c r="AR211" s="7" t="e">
        <f>((100/(0.866)-((100-(100*($AQ211-$D$13)/($E$13-$D$13)))/(0.866)-((100*($AO211-$D$9)/($E$9-$D$9))/(1.73205))))/$G$328)*($G$323-$G$322)</f>
        <v>#REF!</v>
      </c>
      <c r="AS211" s="7" t="e">
        <f>(($AO211-$D$9)/($E$9-$D$9))*100</f>
        <v>#REF!</v>
      </c>
    </row>
    <row r="212" spans="2:45" ht="15" x14ac:dyDescent="0.15">
      <c r="B212" s="52"/>
      <c r="C212" s="51"/>
      <c r="D212" s="20"/>
      <c r="E212" s="20"/>
      <c r="F212" s="20"/>
      <c r="G212" s="7" t="str">
        <f t="shared" si="17"/>
        <v/>
      </c>
      <c r="H212" s="7" t="str">
        <f t="shared" si="18"/>
        <v/>
      </c>
      <c r="I212" s="7" t="str">
        <f t="shared" si="19"/>
        <v/>
      </c>
      <c r="J212" s="7" t="str">
        <f t="shared" si="20"/>
        <v/>
      </c>
      <c r="K212" s="7" t="str">
        <f t="shared" si="21"/>
        <v/>
      </c>
    </row>
    <row r="213" spans="2:45" ht="15" x14ac:dyDescent="0.15">
      <c r="B213" s="52"/>
      <c r="C213" s="51"/>
      <c r="D213" s="20"/>
      <c r="E213" s="20"/>
      <c r="F213" s="20"/>
      <c r="G213" s="7" t="str">
        <f t="shared" si="17"/>
        <v/>
      </c>
      <c r="H213" s="7" t="str">
        <f t="shared" si="18"/>
        <v/>
      </c>
      <c r="I213" s="7" t="str">
        <f t="shared" si="19"/>
        <v/>
      </c>
      <c r="J213" s="7" t="str">
        <f t="shared" si="20"/>
        <v/>
      </c>
      <c r="K213" s="7" t="str">
        <f t="shared" si="21"/>
        <v/>
      </c>
      <c r="AO213" s="7">
        <f>($AO214+$G$9)</f>
        <v>5</v>
      </c>
      <c r="AP213" s="7">
        <f>($AP$203)</f>
        <v>10</v>
      </c>
      <c r="AQ213" s="7" t="e">
        <f>($AQ214-$G$9)</f>
        <v>#REF!</v>
      </c>
      <c r="AR213" s="7">
        <f>IF($G$9&gt;=5,$AR312,((100/(0.866)-((100-(100*($AQ213-$D$13)/($E$13-$D$13)))/(0.866)-((100*($AO213-$D$9)/($E$9-$D$9))/(1.73205))))/$G$328)*($G$323-$G$322))</f>
        <v>18.7500174843913</v>
      </c>
      <c r="AS213" s="7">
        <f>IF($G$9&gt;=5,$AS312,(($AO213-$D$9)/($E$9-$D$9))*100)</f>
        <v>50</v>
      </c>
    </row>
    <row r="214" spans="2:45" ht="15" x14ac:dyDescent="0.15">
      <c r="B214" s="52"/>
      <c r="C214" s="51"/>
      <c r="D214" s="20"/>
      <c r="E214" s="20"/>
      <c r="F214" s="20"/>
      <c r="G214" s="7" t="str">
        <f t="shared" si="17"/>
        <v/>
      </c>
      <c r="H214" s="7" t="str">
        <f t="shared" si="18"/>
        <v/>
      </c>
      <c r="I214" s="7" t="str">
        <f t="shared" si="19"/>
        <v/>
      </c>
      <c r="J214" s="7" t="str">
        <f t="shared" si="20"/>
        <v/>
      </c>
      <c r="K214" s="7" t="str">
        <f t="shared" si="21"/>
        <v/>
      </c>
      <c r="AO214" s="7">
        <f>$D$9</f>
        <v>0</v>
      </c>
      <c r="AP214" s="7" t="e">
        <f>IF((#REF!+$F$9)&lt;$E$12,(#REF!+$F$9),($D$10+$F$9))</f>
        <v>#REF!</v>
      </c>
      <c r="AQ214" s="7" t="e">
        <f>IF((#REF!-$F$9)&gt;$D$13,(#REF!-$F$9),($E$13-$F$9))</f>
        <v>#REF!</v>
      </c>
      <c r="AR214" s="7" t="e">
        <f>((100/(0.866)-((100-(100*($AQ214-$D$13)/($E$13-$D$13)))/(0.866)-((100*($AO214-$D$9)/($E$9-$D$9))/(1.73205))))/$G$328)*($G$323-$G$322)</f>
        <v>#REF!</v>
      </c>
      <c r="AS214" s="7">
        <f>(($AO214-$D$9)/($E$9-$D$9))*100</f>
        <v>0</v>
      </c>
    </row>
    <row r="215" spans="2:45" ht="15" x14ac:dyDescent="0.15">
      <c r="B215" s="52"/>
      <c r="C215" s="51"/>
      <c r="D215" s="20"/>
      <c r="E215" s="20"/>
      <c r="F215" s="20"/>
      <c r="G215" s="7" t="str">
        <f t="shared" si="17"/>
        <v/>
      </c>
      <c r="H215" s="7" t="str">
        <f t="shared" si="18"/>
        <v/>
      </c>
      <c r="I215" s="7" t="str">
        <f t="shared" si="19"/>
        <v/>
      </c>
      <c r="J215" s="7" t="str">
        <f t="shared" si="20"/>
        <v/>
      </c>
      <c r="K215" s="7" t="str">
        <f t="shared" si="21"/>
        <v/>
      </c>
      <c r="AO215" s="7">
        <f>($AO214+$G$9)</f>
        <v>5</v>
      </c>
      <c r="AP215" s="7" t="e">
        <f>($AP214-$G$9)</f>
        <v>#REF!</v>
      </c>
      <c r="AQ215" s="7" t="e">
        <f>($AQ214)</f>
        <v>#REF!</v>
      </c>
      <c r="AR215" s="7" t="e">
        <f>((100/(0.866)-((100-(100*($AQ215-$D$13)/($E$13-$D$13)))/(0.866)-((100*($AO215-$D$9)/($E$9-$D$9))/(1.73205))))/$G$328)*($G$323-$G$322)</f>
        <v>#REF!</v>
      </c>
      <c r="AS215" s="7">
        <f>(($AO215-$D$9)/($E$9-$D$9))*100</f>
        <v>5</v>
      </c>
    </row>
    <row r="216" spans="2:45" ht="15" x14ac:dyDescent="0.15">
      <c r="B216" s="52"/>
      <c r="C216" s="51"/>
      <c r="D216" s="20"/>
      <c r="E216" s="20"/>
      <c r="F216" s="20"/>
      <c r="G216" s="7" t="str">
        <f t="shared" si="17"/>
        <v/>
      </c>
      <c r="H216" s="7" t="str">
        <f t="shared" si="18"/>
        <v/>
      </c>
      <c r="I216" s="7" t="str">
        <f t="shared" si="19"/>
        <v/>
      </c>
      <c r="J216" s="7" t="str">
        <f t="shared" si="20"/>
        <v/>
      </c>
      <c r="K216" s="7" t="str">
        <f t="shared" si="21"/>
        <v/>
      </c>
    </row>
    <row r="217" spans="2:45" ht="15" x14ac:dyDescent="0.15">
      <c r="B217" s="52"/>
      <c r="C217" s="51"/>
      <c r="D217" s="20"/>
      <c r="E217" s="20"/>
      <c r="F217" s="20"/>
      <c r="G217" s="7" t="str">
        <f t="shared" si="17"/>
        <v/>
      </c>
      <c r="H217" s="7" t="str">
        <f t="shared" si="18"/>
        <v/>
      </c>
      <c r="I217" s="7" t="str">
        <f t="shared" si="19"/>
        <v/>
      </c>
      <c r="J217" s="7" t="str">
        <f t="shared" si="20"/>
        <v/>
      </c>
      <c r="K217" s="7" t="str">
        <f t="shared" si="21"/>
        <v/>
      </c>
      <c r="AO217" s="7">
        <f>($AO218+$G$9)</f>
        <v>5</v>
      </c>
      <c r="AP217" s="7">
        <f>($AP$203)</f>
        <v>10</v>
      </c>
      <c r="AQ217" s="7" t="e">
        <f>($AQ218-$G$9)</f>
        <v>#REF!</v>
      </c>
      <c r="AR217" s="7">
        <f>IF($G$9&gt;=5,$AR316,((100/(0.866)-((100-(100*($AQ217-$D$13)/($E$13-$D$13)))/(0.866)-((100*($AO217-$D$9)/($E$9-$D$9))/(1.73205))))/$G$328)*($G$323-$G$322))</f>
        <v>15.000013987513048</v>
      </c>
      <c r="AS217" s="7">
        <f>IF($G$9&gt;=5,$AS316,(($AO217-$D$9)/($E$9-$D$9))*100)</f>
        <v>40</v>
      </c>
    </row>
    <row r="218" spans="2:45" ht="15" x14ac:dyDescent="0.15">
      <c r="B218" s="52"/>
      <c r="C218" s="51"/>
      <c r="D218" s="20"/>
      <c r="E218" s="20"/>
      <c r="F218" s="20"/>
      <c r="G218" s="7" t="str">
        <f t="shared" si="17"/>
        <v/>
      </c>
      <c r="H218" s="7" t="str">
        <f t="shared" si="18"/>
        <v/>
      </c>
      <c r="I218" s="7" t="str">
        <f t="shared" si="19"/>
        <v/>
      </c>
      <c r="J218" s="7" t="str">
        <f t="shared" si="20"/>
        <v/>
      </c>
      <c r="K218" s="7" t="str">
        <f t="shared" si="21"/>
        <v/>
      </c>
      <c r="AO218" s="7">
        <f>$D$9</f>
        <v>0</v>
      </c>
      <c r="AP218" s="7" t="e">
        <f>IF(($AP214+$F$9)&lt;$E$12,($AP214+$F$9),($D$10+$F$9))</f>
        <v>#REF!</v>
      </c>
      <c r="AQ218" s="7" t="e">
        <f>IF(($AQ214-$F$9)&gt;$D$13,($AQ214-$F$9),($E$13-$F$9))</f>
        <v>#REF!</v>
      </c>
      <c r="AR218" s="7" t="e">
        <f>((100/(0.866)-((100-(100*($AQ218-$D$13)/($E$13-$D$13)))/(0.866)-((100*($AO218-$D$9)/($E$9-$D$9))/(1.73205))))/$G$328)*($G$323-$G$322)</f>
        <v>#REF!</v>
      </c>
      <c r="AS218" s="7">
        <f>(($AO218-$D$9)/($E$9-$D$9))*100</f>
        <v>0</v>
      </c>
    </row>
    <row r="219" spans="2:45" ht="15" x14ac:dyDescent="0.15">
      <c r="B219" s="52"/>
      <c r="C219" s="51"/>
      <c r="D219" s="20"/>
      <c r="E219" s="20"/>
      <c r="F219" s="20"/>
      <c r="G219" s="7" t="str">
        <f t="shared" si="17"/>
        <v/>
      </c>
      <c r="H219" s="7" t="str">
        <f t="shared" si="18"/>
        <v/>
      </c>
      <c r="I219" s="7" t="str">
        <f t="shared" si="19"/>
        <v/>
      </c>
      <c r="J219" s="7" t="str">
        <f t="shared" si="20"/>
        <v/>
      </c>
      <c r="K219" s="7" t="str">
        <f t="shared" si="21"/>
        <v/>
      </c>
      <c r="AO219" s="7">
        <f>($AO218+$G$9)</f>
        <v>5</v>
      </c>
      <c r="AP219" s="7" t="e">
        <f>($AP218-$G$9)</f>
        <v>#REF!</v>
      </c>
      <c r="AQ219" s="7" t="e">
        <f>($AQ218)</f>
        <v>#REF!</v>
      </c>
      <c r="AR219" s="7" t="e">
        <f>((100/(0.866)-((100-(100*($AQ219-$D$13)/($E$13-$D$13)))/(0.866)-((100*($AO219-$D$9)/($E$9-$D$9))/(1.73205))))/$G$328)*($G$323-$G$322)</f>
        <v>#REF!</v>
      </c>
      <c r="AS219" s="7">
        <f>(($AO219-$D$9)/($E$9-$D$9))*100</f>
        <v>5</v>
      </c>
    </row>
    <row r="220" spans="2:45" ht="15" x14ac:dyDescent="0.15">
      <c r="B220" s="52"/>
      <c r="C220" s="51"/>
      <c r="D220" s="20"/>
      <c r="E220" s="20"/>
      <c r="F220" s="20"/>
      <c r="G220" s="7" t="str">
        <f t="shared" si="17"/>
        <v/>
      </c>
      <c r="H220" s="7" t="str">
        <f t="shared" si="18"/>
        <v/>
      </c>
      <c r="I220" s="7" t="str">
        <f t="shared" si="19"/>
        <v/>
      </c>
      <c r="J220" s="7" t="str">
        <f t="shared" si="20"/>
        <v/>
      </c>
      <c r="K220" s="7" t="str">
        <f t="shared" si="21"/>
        <v/>
      </c>
    </row>
    <row r="221" spans="2:45" ht="15" x14ac:dyDescent="0.15">
      <c r="B221" s="52"/>
      <c r="C221" s="51"/>
      <c r="D221" s="20"/>
      <c r="E221" s="20"/>
      <c r="F221" s="20"/>
      <c r="G221" s="7" t="str">
        <f t="shared" si="17"/>
        <v/>
      </c>
      <c r="H221" s="7" t="str">
        <f t="shared" si="18"/>
        <v/>
      </c>
      <c r="I221" s="7" t="str">
        <f t="shared" si="19"/>
        <v/>
      </c>
      <c r="J221" s="7" t="str">
        <f t="shared" si="20"/>
        <v/>
      </c>
      <c r="K221" s="7" t="str">
        <f t="shared" si="21"/>
        <v/>
      </c>
      <c r="AO221" s="7">
        <f>($AO222+$G$9)</f>
        <v>5</v>
      </c>
      <c r="AP221" s="7">
        <f>($AP$203)</f>
        <v>10</v>
      </c>
      <c r="AQ221" s="7" t="e">
        <f>($AQ222-$G$9)</f>
        <v>#REF!</v>
      </c>
      <c r="AR221" s="7">
        <f>IF($G$9&gt;=5,$AR320,((100/(0.866)-((100-(100*($AQ221-$D$13)/($E$13-$D$13)))/(0.866)-((100*($AO221-$D$9)/($E$9-$D$9))/(1.73205))))/$G$328)*($G$323-$G$322))</f>
        <v>11.250010490634784</v>
      </c>
      <c r="AS221" s="7">
        <f>IF($G$9&gt;=5,$AS320,(($AO221-$D$9)/($E$9-$D$9))*100)</f>
        <v>30</v>
      </c>
    </row>
    <row r="222" spans="2:45" ht="15" x14ac:dyDescent="0.15">
      <c r="B222" s="52"/>
      <c r="C222" s="51"/>
      <c r="D222" s="20"/>
      <c r="E222" s="20"/>
      <c r="F222" s="20"/>
      <c r="G222" s="7" t="str">
        <f t="shared" si="17"/>
        <v/>
      </c>
      <c r="H222" s="7" t="str">
        <f t="shared" si="18"/>
        <v/>
      </c>
      <c r="I222" s="7" t="str">
        <f t="shared" si="19"/>
        <v/>
      </c>
      <c r="J222" s="7" t="str">
        <f t="shared" si="20"/>
        <v/>
      </c>
      <c r="K222" s="7" t="str">
        <f t="shared" si="21"/>
        <v/>
      </c>
      <c r="AO222" s="7">
        <f>$D$9</f>
        <v>0</v>
      </c>
      <c r="AP222" s="7" t="e">
        <f>IF(($AP218+$F$9)&lt;$E$12,($AP218+$F$9),($D$10+$F$9))</f>
        <v>#REF!</v>
      </c>
      <c r="AQ222" s="7" t="e">
        <f>IF(($AQ218-$F$9)&gt;$D$13,($AQ218-$F$9),($E$13-$F$9))</f>
        <v>#REF!</v>
      </c>
      <c r="AR222" s="7" t="e">
        <f>((100/(0.866)-((100-(100*($AQ222-$D$13)/($E$13-$D$13)))/(0.866)-((100*($AO222-$D$9)/($E$9-$D$9))/(1.73205))))/$G$328)*($G$323-$G$322)</f>
        <v>#REF!</v>
      </c>
      <c r="AS222" s="7">
        <f>(($AO222-$D$9)/($E$9-$D$9))*100</f>
        <v>0</v>
      </c>
    </row>
    <row r="223" spans="2:45" ht="15" x14ac:dyDescent="0.15">
      <c r="B223" s="52"/>
      <c r="C223" s="51"/>
      <c r="D223" s="20"/>
      <c r="E223" s="20"/>
      <c r="F223" s="20"/>
      <c r="G223" s="7" t="str">
        <f t="shared" si="17"/>
        <v/>
      </c>
      <c r="H223" s="7" t="str">
        <f t="shared" si="18"/>
        <v/>
      </c>
      <c r="I223" s="7" t="str">
        <f t="shared" si="19"/>
        <v/>
      </c>
      <c r="J223" s="7" t="str">
        <f t="shared" si="20"/>
        <v/>
      </c>
      <c r="K223" s="7" t="str">
        <f t="shared" si="21"/>
        <v/>
      </c>
      <c r="AO223" s="7">
        <f>($AO222+$G$9)</f>
        <v>5</v>
      </c>
      <c r="AP223" s="7" t="e">
        <f>($AP222-$G$9)</f>
        <v>#REF!</v>
      </c>
      <c r="AQ223" s="7" t="e">
        <f>($AQ222)</f>
        <v>#REF!</v>
      </c>
      <c r="AR223" s="7" t="e">
        <f>((100/(0.866)-((100-(100*($AQ223-$D$13)/($E$13-$D$13)))/(0.866)-((100*($AO223-$D$9)/($E$9-$D$9))/(1.73205))))/$G$328)*($G$323-$G$322)</f>
        <v>#REF!</v>
      </c>
      <c r="AS223" s="7">
        <f>(($AO223-$D$9)/($E$9-$D$9))*100</f>
        <v>5</v>
      </c>
    </row>
    <row r="224" spans="2:45" x14ac:dyDescent="0.15">
      <c r="B224" s="20"/>
      <c r="C224" s="20"/>
      <c r="D224" s="20"/>
      <c r="E224" s="20"/>
      <c r="F224" s="20"/>
    </row>
    <row r="225" spans="2:45" x14ac:dyDescent="0.15">
      <c r="B225" s="20"/>
      <c r="C225" s="20"/>
      <c r="D225" s="20"/>
      <c r="E225" s="20"/>
      <c r="F225" s="20"/>
      <c r="AO225" s="7">
        <f>($AO226+$G$9)</f>
        <v>5</v>
      </c>
      <c r="AP225" s="7">
        <f>($AP$203)</f>
        <v>10</v>
      </c>
      <c r="AQ225" s="7" t="e">
        <f>($AQ226-$G$9)</f>
        <v>#REF!</v>
      </c>
      <c r="AR225" s="7">
        <f>IF($G$9&gt;=5,$AR324,((100/(0.866)-((100-(100*($AQ225-$D$13)/($E$13-$D$13)))/(0.866)-((100*($AO225-$D$9)/($E$9-$D$9))/(1.73205))))/$G$328)*($G$323-$G$322))</f>
        <v>7.5000069937565188</v>
      </c>
      <c r="AS225" s="7">
        <f>IF($G$9&gt;=5,$AS324,(($AO225-$D$9)/($E$9-$D$9))*100)</f>
        <v>20</v>
      </c>
    </row>
    <row r="226" spans="2:45" x14ac:dyDescent="0.15">
      <c r="B226" s="20"/>
      <c r="C226" s="20"/>
      <c r="D226" s="20"/>
      <c r="E226" s="20"/>
      <c r="F226" s="20"/>
      <c r="AO226" s="7">
        <f>$D$9</f>
        <v>0</v>
      </c>
      <c r="AP226" s="7" t="e">
        <f>IF(($AP222+$F$9)&lt;$E$12,($AP222+$F$9),($D$10+$F$9))</f>
        <v>#REF!</v>
      </c>
      <c r="AQ226" s="7" t="e">
        <f>IF(($AQ222-$F$9)&gt;$D$13,($AQ222-$F$9),($E$13-$F$9))</f>
        <v>#REF!</v>
      </c>
      <c r="AR226" s="7" t="e">
        <f>((100/(0.866)-((100-(100*($AQ226-$D$13)/($E$13-$D$13)))/(0.866)-((100*($AO226-$D$9)/($E$9-$D$9))/(1.73205))))/$G$328)*($G$323-$G$322)</f>
        <v>#REF!</v>
      </c>
      <c r="AS226" s="7">
        <f>(($AO226-$D$9)/($E$9-$D$9))*100</f>
        <v>0</v>
      </c>
    </row>
    <row r="227" spans="2:45" x14ac:dyDescent="0.15">
      <c r="B227" s="20"/>
      <c r="C227" s="20"/>
      <c r="D227" s="20"/>
      <c r="E227" s="20"/>
      <c r="F227" s="20"/>
      <c r="AO227" s="7">
        <f>($AO226+$G$9)</f>
        <v>5</v>
      </c>
      <c r="AP227" s="7" t="e">
        <f>($AP226-$G$9)</f>
        <v>#REF!</v>
      </c>
      <c r="AQ227" s="7" t="e">
        <f>($AQ226)</f>
        <v>#REF!</v>
      </c>
      <c r="AR227" s="7" t="e">
        <f>((100/(0.866)-((100-(100*($AQ227-$D$13)/($E$13-$D$13)))/(0.866)-((100*($AO227-$D$9)/($E$9-$D$9))/(1.73205))))/$G$328)*($G$323-$G$322)</f>
        <v>#REF!</v>
      </c>
      <c r="AS227" s="7">
        <f>(($AO227-$D$9)/($E$9-$D$9))*100</f>
        <v>5</v>
      </c>
    </row>
    <row r="229" spans="2:45" x14ac:dyDescent="0.15">
      <c r="AO229" s="7">
        <f>($AO230+$G$9)</f>
        <v>5</v>
      </c>
      <c r="AP229" s="7">
        <f>($AP$203)</f>
        <v>10</v>
      </c>
      <c r="AQ229" s="7" t="e">
        <f>($AQ230-$G$9)</f>
        <v>#REF!</v>
      </c>
      <c r="AR229" s="7">
        <f>IF($G$9&gt;=5,$AR328,((100/(0.866)-((100-(100*($AQ229-$D$13)/($E$13-$D$13)))/(0.866)-((100*($AO229-$D$9)/($E$9-$D$9))/(1.73205))))/$G$328)*($G$323-$G$322))</f>
        <v>3.7500034968782643</v>
      </c>
      <c r="AS229" s="7">
        <f>IF($G$9&gt;=5,$AS328,(($AO229-$D$9)/($E$9-$D$9))*100)</f>
        <v>10</v>
      </c>
    </row>
    <row r="230" spans="2:45" x14ac:dyDescent="0.15">
      <c r="AO230" s="7">
        <f>$D$9</f>
        <v>0</v>
      </c>
      <c r="AP230" s="7" t="e">
        <f>IF(($AP226+$F$9)&lt;$E$12,($AP226+$F$9),($D$10+$F$9))</f>
        <v>#REF!</v>
      </c>
      <c r="AQ230" s="7" t="e">
        <f>IF(($AQ226-$F$9)&gt;$D$13,($AQ226-$F$9),($E$13-$F$9))</f>
        <v>#REF!</v>
      </c>
      <c r="AR230" s="7" t="e">
        <f>((100/(0.866)-((100-(100*($AQ230-$D$13)/($E$13-$D$13)))/(0.866)-((100*($AO230-$D$9)/($E$9-$D$9))/(1.73205))))/$G$328)*($G$323-$G$322)</f>
        <v>#REF!</v>
      </c>
      <c r="AS230" s="7">
        <f>(($AO230-$D$9)/($E$9-$D$9))*100</f>
        <v>0</v>
      </c>
    </row>
    <row r="231" spans="2:45" x14ac:dyDescent="0.15">
      <c r="AO231" s="7">
        <f>($AO230+$G$9)</f>
        <v>5</v>
      </c>
      <c r="AP231" s="7" t="e">
        <f>($AP230-$G$9)</f>
        <v>#REF!</v>
      </c>
      <c r="AQ231" s="7" t="e">
        <f>($AQ230)</f>
        <v>#REF!</v>
      </c>
      <c r="AR231" s="7" t="e">
        <f>((100/(0.866)-((100-(100*($AQ231-$D$13)/($E$13-$D$13)))/(0.866)-((100*($AO231-$D$9)/($E$9-$D$9))/(1.73205))))/$G$328)*($G$323-$G$322)</f>
        <v>#REF!</v>
      </c>
      <c r="AS231" s="7">
        <f>(($AO231-$D$9)/($E$9-$D$9))*100</f>
        <v>5</v>
      </c>
    </row>
    <row r="233" spans="2:45" x14ac:dyDescent="0.15">
      <c r="AO233" s="7">
        <f>($AO234+$G$9)</f>
        <v>5</v>
      </c>
      <c r="AP233" s="7">
        <f>($AP$203)</f>
        <v>10</v>
      </c>
      <c r="AQ233" s="7" t="e">
        <f>($AQ234-$G$9)</f>
        <v>#REF!</v>
      </c>
      <c r="AR233" s="7">
        <f>IF($G$9&gt;=5,$AR332,((100/(0.866)-((100-(100*($AQ233-$D$13)/($E$13-$D$13)))/(0.866)-((100*($AO233-$D$9)/($E$9-$D$9))/(1.73205))))/$G$328)*($G$323-$G$322))</f>
        <v>33.750031471904343</v>
      </c>
      <c r="AS233" s="7">
        <f>IF($G$9&gt;=5,$AS332,(($AO233-$D$9)/($E$9-$D$9))*100)</f>
        <v>90</v>
      </c>
    </row>
    <row r="234" spans="2:45" x14ac:dyDescent="0.15">
      <c r="AO234" s="7">
        <f>$D$9</f>
        <v>0</v>
      </c>
      <c r="AP234" s="7" t="e">
        <f>IF(($AP230+$F$9)&lt;$E$12,($AP230+$F$9),($D$10+$F$9))</f>
        <v>#REF!</v>
      </c>
      <c r="AQ234" s="7" t="e">
        <f>IF(($AQ230-$F$9)&gt;$D$13,($AQ230-$F$9),($E$13-$F$9))</f>
        <v>#REF!</v>
      </c>
      <c r="AR234" s="7" t="e">
        <f>((100/(0.866)-((100-(100*($AQ234-$D$13)/($E$13-$D$13)))/(0.866)-((100*($AO234-$D$9)/($E$9-$D$9))/(1.73205))))/$G$328)*($G$323-$G$322)</f>
        <v>#REF!</v>
      </c>
      <c r="AS234" s="7">
        <f>(($AO234-$D$9)/($E$9-$D$9))*100</f>
        <v>0</v>
      </c>
    </row>
    <row r="235" spans="2:45" x14ac:dyDescent="0.15">
      <c r="AO235" s="7">
        <f>($AO234+$G$9)</f>
        <v>5</v>
      </c>
      <c r="AP235" s="7" t="e">
        <f>($AP234-$G$9)</f>
        <v>#REF!</v>
      </c>
      <c r="AQ235" s="7" t="e">
        <f>($AQ234)</f>
        <v>#REF!</v>
      </c>
      <c r="AR235" s="7" t="e">
        <f>((100/(0.866)-((100-(100*($AQ235-$D$13)/($E$13-$D$13)))/(0.866)-((100*($AO235-$D$9)/($E$9-$D$9))/(1.73205))))/$G$328)*($G$323-$G$322)</f>
        <v>#REF!</v>
      </c>
      <c r="AS235" s="7">
        <f>(($AO235-$D$9)/($E$9-$D$9))*100</f>
        <v>5</v>
      </c>
    </row>
    <row r="237" spans="2:45" x14ac:dyDescent="0.15">
      <c r="AO237" s="7">
        <f>($AO238+$G$9)</f>
        <v>5</v>
      </c>
      <c r="AP237" s="7">
        <f>($AP$203)</f>
        <v>10</v>
      </c>
      <c r="AQ237" s="7" t="e">
        <f>($AQ238-$G$9)</f>
        <v>#REF!</v>
      </c>
      <c r="AR237" s="7">
        <f>IF($G$9&gt;=5,$AR336,((100/(0.866)-((100-(100*($AQ237-$D$13)/($E$13-$D$13)))/(0.866)-((100*($AO237-$D$9)/($E$9-$D$9))/(1.73205))))/$G$328)*($G$323-$G$322))</f>
        <v>30.000027975026086</v>
      </c>
      <c r="AS237" s="7">
        <f>IF($G$9&gt;=5,$AS336,(($AO237-$D$9)/($E$9-$D$9))*100)</f>
        <v>80</v>
      </c>
    </row>
    <row r="238" spans="2:45" x14ac:dyDescent="0.15">
      <c r="AO238" s="7">
        <f>$D$9</f>
        <v>0</v>
      </c>
      <c r="AP238" s="7" t="e">
        <f>IF(($AP234+$F$9)&lt;$E$12,($AP234+$F$9),($D$10+$F$9))</f>
        <v>#REF!</v>
      </c>
      <c r="AQ238" s="7" t="e">
        <f>IF(($AQ234-$F$9)&gt;$D$13,($AQ234-$F$9),($E$13-$F$9))</f>
        <v>#REF!</v>
      </c>
      <c r="AR238" s="7" t="e">
        <f>((100/(0.866)-((100-(100*($AQ238-$D$13)/($E$13-$D$13)))/(0.866)-((100*($AO238-$D$9)/($E$9-$D$9))/(1.73205))))/$G$328)*($G$323-$G$322)</f>
        <v>#REF!</v>
      </c>
      <c r="AS238" s="7">
        <f>(($AO238-$D$9)/($E$9-$D$9))*100</f>
        <v>0</v>
      </c>
    </row>
    <row r="239" spans="2:45" x14ac:dyDescent="0.15">
      <c r="AO239" s="7">
        <f>($AO238+$G$9)</f>
        <v>5</v>
      </c>
      <c r="AP239" s="7" t="e">
        <f>($AP238-$G$9)</f>
        <v>#REF!</v>
      </c>
      <c r="AQ239" s="7" t="e">
        <f>($AQ238)</f>
        <v>#REF!</v>
      </c>
      <c r="AR239" s="7" t="e">
        <f>((100/(0.866)-((100-(100*($AQ239-$D$13)/($E$13-$D$13)))/(0.866)-((100*($AO239-$D$9)/($E$9-$D$9))/(1.73205))))/$G$328)*($G$323-$G$322)</f>
        <v>#REF!</v>
      </c>
      <c r="AS239" s="7">
        <f>(($AO239-$D$9)/($E$9-$D$9))*100</f>
        <v>5</v>
      </c>
    </row>
    <row r="241" spans="41:45" x14ac:dyDescent="0.15">
      <c r="AO241" s="7">
        <f>($AO242+$G$9)</f>
        <v>5</v>
      </c>
      <c r="AP241" s="7">
        <f>($AP$203)</f>
        <v>10</v>
      </c>
      <c r="AQ241" s="7" t="e">
        <f>($AQ242-$G$9)</f>
        <v>#REF!</v>
      </c>
      <c r="AR241" s="7">
        <f>IF($G$9&gt;=5,$AR340,((100/(0.866)-((100-(100*($AQ241-$D$13)/($E$13-$D$13)))/(0.866)-((100*($AO241-$D$9)/($E$9-$D$9))/(1.73205))))/$G$328)*($G$323-$G$322))</f>
        <v>26.250024478147825</v>
      </c>
      <c r="AS241" s="7">
        <f>IF($G$9&gt;=5,$AS340,(($AO241-$D$9)/($E$9-$D$9))*100)</f>
        <v>70</v>
      </c>
    </row>
    <row r="242" spans="41:45" x14ac:dyDescent="0.15">
      <c r="AO242" s="7">
        <f>$D$9</f>
        <v>0</v>
      </c>
      <c r="AP242" s="7" t="e">
        <f>IF(($AP238+$F$9)&lt;$E$12,($AP238+$F$9),($D$10+$F$9))</f>
        <v>#REF!</v>
      </c>
      <c r="AQ242" s="7" t="e">
        <f>IF(($AQ238-$F$9)&gt;$D$13,($AQ238-$F$9),($E$13-$F$9))</f>
        <v>#REF!</v>
      </c>
      <c r="AR242" s="7" t="e">
        <f>((100/(0.866)-((100-(100*($AQ242-$D$13)/($E$13-$D$13)))/(0.866)-((100*($AO242-$D$9)/($E$9-$D$9))/(1.73205))))/$G$328)*($G$323-$G$322)</f>
        <v>#REF!</v>
      </c>
      <c r="AS242" s="7">
        <f>(($AO242-$D$9)/($E$9-$D$9))*100</f>
        <v>0</v>
      </c>
    </row>
    <row r="243" spans="41:45" x14ac:dyDescent="0.15">
      <c r="AO243" s="7">
        <f>($AO242+$G$9)</f>
        <v>5</v>
      </c>
      <c r="AP243" s="7" t="e">
        <f>($AP242-$G$9)</f>
        <v>#REF!</v>
      </c>
      <c r="AQ243" s="7" t="e">
        <f>($AQ242)</f>
        <v>#REF!</v>
      </c>
      <c r="AR243" s="7" t="e">
        <f>((100/(0.866)-((100-(100*($AQ243-$D$13)/($E$13-$D$13)))/(0.866)-((100*($AO243-$D$9)/($E$9-$D$9))/(1.73205))))/$G$328)*($G$323-$G$322)</f>
        <v>#REF!</v>
      </c>
      <c r="AS243" s="7">
        <f>(($AO243-$D$9)/($E$9-$D$9))*100</f>
        <v>5</v>
      </c>
    </row>
    <row r="245" spans="41:45" x14ac:dyDescent="0.15">
      <c r="AO245" s="7">
        <f>($AO246+$G$9)</f>
        <v>5</v>
      </c>
      <c r="AP245" s="7">
        <f>($AP$203)</f>
        <v>10</v>
      </c>
      <c r="AQ245" s="7" t="e">
        <f>($AQ246-$G$9)</f>
        <v>#REF!</v>
      </c>
      <c r="AR245" s="7">
        <f>IF($G$9&gt;=5,$AR344,((100/(0.866)-((100-(100*($AQ245-$D$13)/($E$13-$D$13)))/(0.866)-((100*($AO245-$D$9)/($E$9-$D$9))/(1.73205))))/$G$328)*($G$323-$G$322))</f>
        <v>22.500020981269557</v>
      </c>
      <c r="AS245" s="7">
        <f>IF($G$9&gt;=5,$AS344,(($AO245-$D$9)/($E$9-$D$9))*100)</f>
        <v>60</v>
      </c>
    </row>
    <row r="246" spans="41:45" x14ac:dyDescent="0.15">
      <c r="AO246" s="7">
        <f>$D$9</f>
        <v>0</v>
      </c>
      <c r="AP246" s="7" t="e">
        <f>IF(($AP242+$F$9)&lt;$E$12,($AP242+$F$9),($D$10+$F$9))</f>
        <v>#REF!</v>
      </c>
      <c r="AQ246" s="7" t="e">
        <f>IF(($AQ242-$F$9)&gt;$D$13,($AQ242-$F$9),($E$13-$F$9))</f>
        <v>#REF!</v>
      </c>
      <c r="AR246" s="7" t="e">
        <f>((100/(0.866)-((100-(100*($AQ246-$D$13)/($E$13-$D$13)))/(0.866)-((100*($AO246-$D$9)/($E$9-$D$9))/(1.73205))))/$G$328)*($G$323-$G$322)</f>
        <v>#REF!</v>
      </c>
      <c r="AS246" s="7">
        <f>(($AO246-$D$9)/($E$9-$D$9))*100</f>
        <v>0</v>
      </c>
    </row>
    <row r="247" spans="41:45" x14ac:dyDescent="0.15">
      <c r="AO247" s="7">
        <f>($AO246+$G$9)</f>
        <v>5</v>
      </c>
      <c r="AP247" s="7" t="e">
        <f>($AP246-$G$9)</f>
        <v>#REF!</v>
      </c>
      <c r="AQ247" s="7" t="e">
        <f>($AQ246)</f>
        <v>#REF!</v>
      </c>
      <c r="AR247" s="7" t="e">
        <f>((100/(0.866)-((100-(100*($AQ247-$D$13)/($E$13-$D$13)))/(0.866)-((100*($AO247-$D$9)/($E$9-$D$9))/(1.73205))))/$G$328)*($G$323-$G$322)</f>
        <v>#REF!</v>
      </c>
      <c r="AS247" s="7">
        <f>(($AO247-$D$9)/($E$9-$D$9))*100</f>
        <v>5</v>
      </c>
    </row>
    <row r="249" spans="41:45" x14ac:dyDescent="0.15">
      <c r="AO249" s="7">
        <f>($AO250+$G$9)</f>
        <v>5</v>
      </c>
      <c r="AP249" s="7">
        <f>($AP$203)</f>
        <v>10</v>
      </c>
      <c r="AQ249" s="7" t="e">
        <f>($AQ250-$G$9)</f>
        <v>#REF!</v>
      </c>
      <c r="AR249" s="7">
        <f>IF($G$9&gt;=5,$AR348,((100/(0.866)-((100-(100*($AQ249-$D$13)/($E$13-$D$13)))/(0.866)-((100*($AO249-$D$9)/($E$9-$D$9))/(1.73205))))/$G$328)*($G$323-$G$322))</f>
        <v>18.7500174843913</v>
      </c>
      <c r="AS249" s="7">
        <f>IF($G$9&gt;=5,$AS348,(($AO249-$D$9)/($E$9-$D$9))*100)</f>
        <v>50</v>
      </c>
    </row>
    <row r="250" spans="41:45" x14ac:dyDescent="0.15">
      <c r="AO250" s="7">
        <f>$D$9</f>
        <v>0</v>
      </c>
      <c r="AP250" s="7" t="e">
        <f>IF(($AP246+$F$9)&lt;$E$12,($AP246+$F$9),($D$10+$F$9))</f>
        <v>#REF!</v>
      </c>
      <c r="AQ250" s="7" t="e">
        <f>IF(($AQ246-$F$9)&gt;$D$13,($AQ246-$F$9),($E$13-$F$9))</f>
        <v>#REF!</v>
      </c>
      <c r="AR250" s="7" t="e">
        <f>((100/(0.866)-((100-(100*($AQ250-$D$13)/($E$13-$D$13)))/(0.866)-((100*($AO250-$D$9)/($E$9-$D$9))/(1.73205))))/$G$328)*($G$323-$G$322)</f>
        <v>#REF!</v>
      </c>
      <c r="AS250" s="7">
        <f>(($AO250-$D$9)/($E$9-$D$9))*100</f>
        <v>0</v>
      </c>
    </row>
    <row r="251" spans="41:45" x14ac:dyDescent="0.15">
      <c r="AO251" s="7">
        <f>($AO250+$G$9)</f>
        <v>5</v>
      </c>
      <c r="AP251" s="7" t="e">
        <f>($AP250-$G$9)</f>
        <v>#REF!</v>
      </c>
      <c r="AQ251" s="7" t="e">
        <f>($AQ250)</f>
        <v>#REF!</v>
      </c>
      <c r="AR251" s="7" t="e">
        <f>((100/(0.866)-((100-(100*($AQ251-$D$13)/($E$13-$D$13)))/(0.866)-((100*($AO251-$D$9)/($E$9-$D$9))/(1.73205))))/$G$328)*($G$323-$G$322)</f>
        <v>#REF!</v>
      </c>
      <c r="AS251" s="7">
        <f>(($AO251-$D$9)/($E$9-$D$9))*100</f>
        <v>5</v>
      </c>
    </row>
    <row r="253" spans="41:45" x14ac:dyDescent="0.15">
      <c r="AO253" s="7">
        <f>($AO254+$G$9)</f>
        <v>5</v>
      </c>
      <c r="AP253" s="7">
        <f>($AP$203)</f>
        <v>10</v>
      </c>
      <c r="AQ253" s="7" t="e">
        <f>($AQ254-$G$9)</f>
        <v>#REF!</v>
      </c>
      <c r="AR253" s="7">
        <f>IF($G$9&gt;=5,$AR352,((100/(0.866)-((100-(100*($AQ253-$D$13)/($E$13-$D$13)))/(0.866)-((100*($AO253-$D$9)/($E$9-$D$9))/(1.73205))))/$G$328)*($G$323-$G$322))</f>
        <v>15.000013987513048</v>
      </c>
      <c r="AS253" s="7">
        <f>IF($G$9&gt;=5,$AS352,(($AO253-$D$9)/($E$9-$D$9))*100)</f>
        <v>40</v>
      </c>
    </row>
    <row r="254" spans="41:45" x14ac:dyDescent="0.15">
      <c r="AO254" s="7">
        <f>$D$9</f>
        <v>0</v>
      </c>
      <c r="AP254" s="7" t="e">
        <f>IF(($AP250+$F$9)&lt;$E$12,($AP250+$F$9),($D$10+$F$9))</f>
        <v>#REF!</v>
      </c>
      <c r="AQ254" s="7" t="e">
        <f>IF(($AQ250-$F$9)&gt;$D$13,($AQ250-$F$9),($E$13-$F$9))</f>
        <v>#REF!</v>
      </c>
      <c r="AR254" s="7" t="e">
        <f>((100/(0.866)-((100-(100*($AQ254-$D$13)/($E$13-$D$13)))/(0.866)-((100*($AO254-$D$9)/($E$9-$D$9))/(1.73205))))/$G$328)*($G$323-$G$322)</f>
        <v>#REF!</v>
      </c>
      <c r="AS254" s="7">
        <f>(($AO254-$D$9)/($E$9-$D$9))*100</f>
        <v>0</v>
      </c>
    </row>
    <row r="255" spans="41:45" x14ac:dyDescent="0.15">
      <c r="AO255" s="7">
        <f>($AO254+$G$9)</f>
        <v>5</v>
      </c>
      <c r="AP255" s="7" t="e">
        <f>($AP254-$G$9)</f>
        <v>#REF!</v>
      </c>
      <c r="AQ255" s="7" t="e">
        <f>($AQ254)</f>
        <v>#REF!</v>
      </c>
      <c r="AR255" s="7" t="e">
        <f>((100/(0.866)-((100-(100*($AQ255-$D$13)/($E$13-$D$13)))/(0.866)-((100*($AO255-$D$9)/($E$9-$D$9))/(1.73205))))/$G$328)*($G$323-$G$322)</f>
        <v>#REF!</v>
      </c>
      <c r="AS255" s="7">
        <f>(($AO255-$D$9)/($E$9-$D$9))*100</f>
        <v>5</v>
      </c>
    </row>
    <row r="257" spans="41:45" x14ac:dyDescent="0.15">
      <c r="AO257" s="7">
        <f>($AO258+$G$9)</f>
        <v>5</v>
      </c>
      <c r="AP257" s="7">
        <f>($AP$203)</f>
        <v>10</v>
      </c>
      <c r="AQ257" s="7" t="e">
        <f>($AQ258-$G$9)</f>
        <v>#REF!</v>
      </c>
      <c r="AR257" s="7">
        <f>IF($G$9&gt;=5,$AR356,((100/(0.866)-((100-(100*($AQ257-$D$13)/($E$13-$D$13)))/(0.866)-((100*($AO257-$D$9)/($E$9-$D$9))/(1.73205))))/$G$328)*($G$323-$G$322))</f>
        <v>11.250010490634784</v>
      </c>
      <c r="AS257" s="7">
        <f>IF($G$9&gt;=5,$AS356,(($AO257-$D$9)/($E$9-$D$9))*100)</f>
        <v>30</v>
      </c>
    </row>
    <row r="258" spans="41:45" x14ac:dyDescent="0.15">
      <c r="AO258" s="7">
        <f>$D$9</f>
        <v>0</v>
      </c>
      <c r="AP258" s="7" t="e">
        <f>IF(($AP254+$F$9)&lt;$E$12,($AP254+$F$9),($D$10+$F$9))</f>
        <v>#REF!</v>
      </c>
      <c r="AQ258" s="7" t="e">
        <f>IF(($AQ254-$F$9)&gt;$D$13,($AQ254-$F$9),($E$13-$F$9))</f>
        <v>#REF!</v>
      </c>
      <c r="AR258" s="7" t="e">
        <f>((100/(0.866)-((100-(100*($AQ258-$D$13)/($E$13-$D$13)))/(0.866)-((100*($AO258-$D$9)/($E$9-$D$9))/(1.73205))))/$G$328)*($G$323-$G$322)</f>
        <v>#REF!</v>
      </c>
      <c r="AS258" s="7">
        <f>(($AO258-$D$9)/($E$9-$D$9))*100</f>
        <v>0</v>
      </c>
    </row>
    <row r="259" spans="41:45" x14ac:dyDescent="0.15">
      <c r="AO259" s="7">
        <f>($AO258+$G$9)</f>
        <v>5</v>
      </c>
      <c r="AP259" s="7" t="e">
        <f>($AP258-$G$9)</f>
        <v>#REF!</v>
      </c>
      <c r="AQ259" s="7" t="e">
        <f>($AQ258)</f>
        <v>#REF!</v>
      </c>
      <c r="AR259" s="7" t="e">
        <f>((100/(0.866)-((100-(100*($AQ259-$D$13)/($E$13-$D$13)))/(0.866)-((100*($AO259-$D$9)/($E$9-$D$9))/(1.73205))))/$G$328)*($G$323-$G$322)</f>
        <v>#REF!</v>
      </c>
      <c r="AS259" s="7">
        <f>(($AO259-$D$9)/($E$9-$D$9))*100</f>
        <v>5</v>
      </c>
    </row>
    <row r="261" spans="41:45" x14ac:dyDescent="0.15">
      <c r="AO261" s="7">
        <f>($AO262+$G$9)</f>
        <v>5</v>
      </c>
      <c r="AP261" s="7">
        <f>($AP$203)</f>
        <v>10</v>
      </c>
      <c r="AQ261" s="7" t="e">
        <f>($AQ262-$G$9)</f>
        <v>#REF!</v>
      </c>
      <c r="AR261" s="7">
        <f>IF($G$9&gt;=5,$AR360,((100/(0.866)-((100-(100*($AQ261-$D$13)/($E$13-$D$13)))/(0.866)-((100*($AO261-$D$9)/($E$9-$D$9))/(1.73205))))/$G$328)*($G$323-$G$322))</f>
        <v>7.5000069937565188</v>
      </c>
      <c r="AS261" s="7">
        <f>IF($G$9&gt;=5,$AS360,(($AO261-$D$9)/($E$9-$D$9))*100)</f>
        <v>20</v>
      </c>
    </row>
    <row r="262" spans="41:45" x14ac:dyDescent="0.15">
      <c r="AO262" s="7">
        <f>$D$9</f>
        <v>0</v>
      </c>
      <c r="AP262" s="7" t="e">
        <f>IF(($AP258+$F$9)&lt;$E$12,($AP258+$F$9),($D$10+$F$9))</f>
        <v>#REF!</v>
      </c>
      <c r="AQ262" s="7" t="e">
        <f>IF(($AQ258-$F$9)&gt;$D$13,($AQ258-$F$9),($E$13-$F$9))</f>
        <v>#REF!</v>
      </c>
      <c r="AR262" s="7" t="e">
        <f>((100/(0.866)-((100-(100*($AQ262-$D$13)/($E$13-$D$13)))/(0.866)-((100*($AO262-$D$9)/($E$9-$D$9))/(1.73205))))/$G$328)*($G$323-$G$322)</f>
        <v>#REF!</v>
      </c>
      <c r="AS262" s="7">
        <f>(($AO262-$D$9)/($E$9-$D$9))*100</f>
        <v>0</v>
      </c>
    </row>
    <row r="263" spans="41:45" x14ac:dyDescent="0.15">
      <c r="AO263" s="7">
        <f>($AO262+$G$9)</f>
        <v>5</v>
      </c>
      <c r="AP263" s="7" t="e">
        <f>($AP262-$G$9)</f>
        <v>#REF!</v>
      </c>
      <c r="AQ263" s="7" t="e">
        <f>($AQ262)</f>
        <v>#REF!</v>
      </c>
      <c r="AR263" s="7" t="e">
        <f>((100/(0.866)-((100-(100*($AQ263-$D$13)/($E$13-$D$13)))/(0.866)-((100*($AO263-$D$9)/($E$9-$D$9))/(1.73205))))/$G$328)*($G$323-$G$322)</f>
        <v>#REF!</v>
      </c>
      <c r="AS263" s="7">
        <f>(($AO263-$D$9)/($E$9-$D$9))*100</f>
        <v>5</v>
      </c>
    </row>
    <row r="265" spans="41:45" x14ac:dyDescent="0.15">
      <c r="AO265" s="7">
        <f>($AO266+$G$9)</f>
        <v>5</v>
      </c>
      <c r="AP265" s="7">
        <f>($AP$203)</f>
        <v>10</v>
      </c>
      <c r="AQ265" s="7" t="e">
        <f>($AQ266-$G$9)</f>
        <v>#REF!</v>
      </c>
      <c r="AR265" s="7">
        <f>IF($G$9&gt;=5,$AR364,((100/(0.866)-((100-(100*($AQ265-$D$13)/($E$13-$D$13)))/(0.866)-((100*($AO265-$D$9)/($E$9-$D$9))/(1.73205))))/$G$328)*($G$323-$G$322))</f>
        <v>3.7500034968782643</v>
      </c>
      <c r="AS265" s="7">
        <f>IF($G$9&gt;=5,$AS364,(($AO265-$D$9)/($E$9-$D$9))*100)</f>
        <v>10</v>
      </c>
    </row>
    <row r="266" spans="41:45" x14ac:dyDescent="0.15">
      <c r="AO266" s="7">
        <f>$D$9</f>
        <v>0</v>
      </c>
      <c r="AP266" s="7" t="e">
        <f>IF(($AP262+$F$9)&lt;$E$12,($AP262+$F$9),($D$10+$F$9))</f>
        <v>#REF!</v>
      </c>
      <c r="AQ266" s="7" t="e">
        <f>IF(($AQ262-$F$9)&gt;$D$13,($AQ262-$F$9),($E$13-$F$9))</f>
        <v>#REF!</v>
      </c>
      <c r="AR266" s="7" t="e">
        <f>((100/(0.866)-((100-(100*($AQ266-$D$13)/($E$13-$D$13)))/(0.866)-((100*($AO266-$D$9)/($E$9-$D$9))/(1.73205))))/$G$328)*($G$323-$G$322)</f>
        <v>#REF!</v>
      </c>
      <c r="AS266" s="7">
        <f>(($AO266-$D$9)/($E$9-$D$9))*100</f>
        <v>0</v>
      </c>
    </row>
    <row r="267" spans="41:45" x14ac:dyDescent="0.15">
      <c r="AO267" s="7">
        <f>($AO266+$G$9)</f>
        <v>5</v>
      </c>
      <c r="AP267" s="7" t="e">
        <f>($AP266-$G$9)</f>
        <v>#REF!</v>
      </c>
      <c r="AQ267" s="7" t="e">
        <f>($AQ266)</f>
        <v>#REF!</v>
      </c>
      <c r="AR267" s="7" t="e">
        <f>((100/(0.866)-((100-(100*($AQ267-$D$13)/($E$13-$D$13)))/(0.866)-((100*($AO267-$D$9)/($E$9-$D$9))/(1.73205))))/$G$328)*($G$323-$G$322)</f>
        <v>#REF!</v>
      </c>
      <c r="AS267" s="7">
        <f>(($AO267-$D$9)/($E$9-$D$9))*100</f>
        <v>5</v>
      </c>
    </row>
    <row r="269" spans="41:45" x14ac:dyDescent="0.15">
      <c r="AO269" s="7">
        <f>($AO270+$G$9)</f>
        <v>5</v>
      </c>
      <c r="AP269" s="7">
        <f>($AP$203)</f>
        <v>10</v>
      </c>
      <c r="AQ269" s="7" t="e">
        <f>($AQ270-$G$9)</f>
        <v>#REF!</v>
      </c>
      <c r="AR269" s="7">
        <f>IF($G$9&gt;=5,$AR368,((100/(0.866)-((100-(100*($AQ269-$D$13)/($E$13-$D$13)))/(0.866)-((100*($AO269-$D$9)/($E$9-$D$9))/(1.73205))))/$G$328)*($G$323-$G$322))</f>
        <v>33.750031471904343</v>
      </c>
      <c r="AS269" s="7">
        <f>IF($G$9&gt;=5,$AS368,(($AO269-$D$9)/($E$9-$D$9))*100)</f>
        <v>90</v>
      </c>
    </row>
    <row r="270" spans="41:45" x14ac:dyDescent="0.15">
      <c r="AO270" s="7">
        <f>$D$9</f>
        <v>0</v>
      </c>
      <c r="AP270" s="7" t="e">
        <f>IF(($AP266+$F$9)&lt;$E$12,($AP266+$F$9),($D$10+$F$9))</f>
        <v>#REF!</v>
      </c>
      <c r="AQ270" s="7" t="e">
        <f>IF(($AQ266-$F$9)&gt;$D$13,($AQ266-$F$9),($E$13-$F$9))</f>
        <v>#REF!</v>
      </c>
      <c r="AR270" s="7" t="e">
        <f>((100/(0.866)-((100-(100*($AQ270-$D$13)/($E$13-$D$13)))/(0.866)-((100*($AO270-$D$9)/($E$9-$D$9))/(1.73205))))/$G$328)*($G$323-$G$322)</f>
        <v>#REF!</v>
      </c>
      <c r="AS270" s="7">
        <f>(($AO270-$D$9)/($E$9-$D$9))*100</f>
        <v>0</v>
      </c>
    </row>
    <row r="271" spans="41:45" x14ac:dyDescent="0.15">
      <c r="AO271" s="7">
        <f>($AO270+$G$9)</f>
        <v>5</v>
      </c>
      <c r="AP271" s="7" t="e">
        <f>($AP270-$G$9)</f>
        <v>#REF!</v>
      </c>
      <c r="AQ271" s="7" t="e">
        <f>($AQ270)</f>
        <v>#REF!</v>
      </c>
      <c r="AR271" s="7" t="e">
        <f>((100/(0.866)-((100-(100*($AQ271-$D$13)/($E$13-$D$13)))/(0.866)-((100*($AO271-$D$9)/($E$9-$D$9))/(1.73205))))/$G$328)*($G$323-$G$322)</f>
        <v>#REF!</v>
      </c>
      <c r="AS271" s="7">
        <f>(($AO271-$D$9)/($E$9-$D$9))*100</f>
        <v>5</v>
      </c>
    </row>
    <row r="273" spans="41:45" x14ac:dyDescent="0.15">
      <c r="AO273" s="7">
        <f>($AO274+$G$9)</f>
        <v>5</v>
      </c>
      <c r="AP273" s="7">
        <f>($AP$203)</f>
        <v>10</v>
      </c>
      <c r="AQ273" s="7" t="e">
        <f>($AQ274-$G$9)</f>
        <v>#REF!</v>
      </c>
      <c r="AR273" s="7">
        <f>IF($G$9&gt;=5,$AR372,((100/(0.866)-((100-(100*($AQ273-$D$13)/($E$13-$D$13)))/(0.866)-((100*($AO273-$D$9)/($E$9-$D$9))/(1.73205))))/$G$328)*($G$323-$G$322))</f>
        <v>30.000027975026086</v>
      </c>
      <c r="AS273" s="7">
        <f>IF($G$9&gt;=5,$AS372,(($AO273-$D$9)/($E$9-$D$9))*100)</f>
        <v>80</v>
      </c>
    </row>
    <row r="274" spans="41:45" x14ac:dyDescent="0.15">
      <c r="AO274" s="7">
        <f>$D$9</f>
        <v>0</v>
      </c>
      <c r="AP274" s="7" t="e">
        <f>IF(($AP270+$F$9)&lt;$E$12,($AP270+$F$9),($D$10+$F$9))</f>
        <v>#REF!</v>
      </c>
      <c r="AQ274" s="7" t="e">
        <f>IF(($AQ270-$F$9)&gt;$D$13,($AQ270-$F$9),($E$13-$F$9))</f>
        <v>#REF!</v>
      </c>
      <c r="AR274" s="7" t="e">
        <f>((100/(0.866)-((100-(100*($AQ274-$D$13)/($E$13-$D$13)))/(0.866)-((100*($AO274-$D$9)/($E$9-$D$9))/(1.73205))))/$G$328)*($G$323-$G$322)</f>
        <v>#REF!</v>
      </c>
      <c r="AS274" s="7">
        <f>(($AO274-$D$9)/($E$9-$D$9))*100</f>
        <v>0</v>
      </c>
    </row>
    <row r="275" spans="41:45" x14ac:dyDescent="0.15">
      <c r="AO275" s="7">
        <f>($AO274+$G$9)</f>
        <v>5</v>
      </c>
      <c r="AP275" s="7" t="e">
        <f>($AP274-$G$9)</f>
        <v>#REF!</v>
      </c>
      <c r="AQ275" s="7" t="e">
        <f>($AQ274)</f>
        <v>#REF!</v>
      </c>
      <c r="AR275" s="7" t="e">
        <f>((100/(0.866)-((100-(100*($AQ275-$D$13)/($E$13-$D$13)))/(0.866)-((100*($AO275-$D$9)/($E$9-$D$9))/(1.73205))))/$G$328)*($G$323-$G$322)</f>
        <v>#REF!</v>
      </c>
      <c r="AS275" s="7">
        <f>(($AO275-$D$9)/($E$9-$D$9))*100</f>
        <v>5</v>
      </c>
    </row>
    <row r="277" spans="41:45" x14ac:dyDescent="0.15">
      <c r="AO277" s="7">
        <f>($AO278+$G$9)</f>
        <v>5</v>
      </c>
      <c r="AP277" s="7">
        <f>($AP$203)</f>
        <v>10</v>
      </c>
      <c r="AQ277" s="7" t="e">
        <f>($AQ278-$G$9)</f>
        <v>#REF!</v>
      </c>
      <c r="AR277" s="7">
        <f>IF($G$9&gt;=5,$AR376,((100/(0.866)-((100-(100*($AQ277-$D$13)/($E$13-$D$13)))/(0.866)-((100*($AO277-$D$9)/($E$9-$D$9))/(1.73205))))/$G$328)*($G$323-$G$322))</f>
        <v>26.250024478147825</v>
      </c>
      <c r="AS277" s="7">
        <f>IF($G$9&gt;=5,$AS376,(($AO277-$D$9)/($E$9-$D$9))*100)</f>
        <v>70</v>
      </c>
    </row>
    <row r="278" spans="41:45" x14ac:dyDescent="0.15">
      <c r="AO278" s="7">
        <f>$D$9</f>
        <v>0</v>
      </c>
      <c r="AP278" s="7" t="e">
        <f>IF(($AP274+$F$9)&lt;$E$12,($AP274+$F$9),($D$10+$F$9))</f>
        <v>#REF!</v>
      </c>
      <c r="AQ278" s="7" t="e">
        <f>IF(($AQ274-$F$9)&gt;$D$13,($AQ274-$F$9),($E$13-$F$9))</f>
        <v>#REF!</v>
      </c>
      <c r="AR278" s="7" t="e">
        <f>((100/(0.866)-((100-(100*($AQ278-$D$13)/($E$13-$D$13)))/(0.866)-((100*($AO278-$D$9)/($E$9-$D$9))/(1.73205))))/$G$328)*($G$323-$G$322)</f>
        <v>#REF!</v>
      </c>
      <c r="AS278" s="7">
        <f>(($AO278-$D$9)/($E$9-$D$9))*100</f>
        <v>0</v>
      </c>
    </row>
    <row r="279" spans="41:45" x14ac:dyDescent="0.15">
      <c r="AO279" s="7">
        <f>($AO278+$G$9)</f>
        <v>5</v>
      </c>
      <c r="AP279" s="7" t="e">
        <f>($AP278-$G$9)</f>
        <v>#REF!</v>
      </c>
      <c r="AQ279" s="7" t="e">
        <f>($AQ278)</f>
        <v>#REF!</v>
      </c>
      <c r="AR279" s="7" t="e">
        <f>((100/(0.866)-((100-(100*($AQ279-$D$13)/($E$13-$D$13)))/(0.866)-((100*($AO279-$D$9)/($E$9-$D$9))/(1.73205))))/$G$328)*($G$323-$G$322)</f>
        <v>#REF!</v>
      </c>
      <c r="AS279" s="7">
        <f>(($AO279-$D$9)/($E$9-$D$9))*100</f>
        <v>5</v>
      </c>
    </row>
    <row r="281" spans="41:45" x14ac:dyDescent="0.15">
      <c r="AO281" s="7">
        <f>($AO282+$G$9)</f>
        <v>5</v>
      </c>
      <c r="AP281" s="7">
        <f>($AP$203)</f>
        <v>10</v>
      </c>
      <c r="AQ281" s="7" t="e">
        <f>($AQ282-$G$9)</f>
        <v>#REF!</v>
      </c>
      <c r="AR281" s="7">
        <f>IF($G$9&gt;=5,$AR380,((100/(0.866)-((100-(100*($AQ281-$D$13)/($E$13-$D$13)))/(0.866)-((100*($AO281-$D$9)/($E$9-$D$9))/(1.73205))))/$G$328)*($G$323-$G$322))</f>
        <v>22.500020981269557</v>
      </c>
      <c r="AS281" s="7">
        <f>IF($G$9&gt;=5,$AS380,(($AO281-$D$9)/($E$9-$D$9))*100)</f>
        <v>60</v>
      </c>
    </row>
    <row r="282" spans="41:45" x14ac:dyDescent="0.15">
      <c r="AO282" s="7">
        <f>$D$9</f>
        <v>0</v>
      </c>
      <c r="AP282" s="7" t="e">
        <f>IF(($AP278+$F$9)&lt;$E$12,($AP278+$F$9),($D$10+$F$9))</f>
        <v>#REF!</v>
      </c>
      <c r="AQ282" s="7" t="e">
        <f>IF(($AQ278-$F$9)&gt;$D$13,($AQ278-$F$9),($E$13-$F$9))</f>
        <v>#REF!</v>
      </c>
      <c r="AR282" s="7" t="e">
        <f>((100/(0.866)-((100-(100*($AQ282-$D$13)/($E$13-$D$13)))/(0.866)-((100*($AO282-$D$9)/($E$9-$D$9))/(1.73205))))/$G$328)*($G$323-$G$322)</f>
        <v>#REF!</v>
      </c>
      <c r="AS282" s="7">
        <f>(($AO282-$D$9)/($E$9-$D$9))*100</f>
        <v>0</v>
      </c>
    </row>
    <row r="283" spans="41:45" x14ac:dyDescent="0.15">
      <c r="AO283" s="7">
        <f>($AO282+$G$9)</f>
        <v>5</v>
      </c>
      <c r="AP283" s="7" t="e">
        <f>($AP282-$G$9)</f>
        <v>#REF!</v>
      </c>
      <c r="AQ283" s="7" t="e">
        <f>($AQ282)</f>
        <v>#REF!</v>
      </c>
      <c r="AR283" s="7" t="e">
        <f>((100/(0.866)-((100-(100*($AQ283-$D$13)/($E$13-$D$13)))/(0.866)-((100*($AO283-$D$9)/($E$9-$D$9))/(1.73205))))/$G$328)*($G$323-$G$322)</f>
        <v>#REF!</v>
      </c>
      <c r="AS283" s="7">
        <f>(($AO283-$D$9)/($E$9-$D$9))*100</f>
        <v>5</v>
      </c>
    </row>
    <row r="285" spans="41:45" x14ac:dyDescent="0.15">
      <c r="AO285" s="7">
        <f>($AO286+$G$9)</f>
        <v>5</v>
      </c>
      <c r="AP285" s="7">
        <f>($AP$203)</f>
        <v>10</v>
      </c>
      <c r="AQ285" s="7" t="e">
        <f>($AQ286-$G$9)</f>
        <v>#REF!</v>
      </c>
      <c r="AR285" s="7">
        <f>IF($G$9&gt;=5,$AR384,((100/(0.866)-((100-(100*($AQ285-$D$13)/($E$13-$D$13)))/(0.866)-((100*($AO285-$D$9)/($E$9-$D$9))/(1.73205))))/$G$328)*($G$323-$G$322))</f>
        <v>18.7500174843913</v>
      </c>
      <c r="AS285" s="7">
        <f>IF($G$9&gt;=5,$AS384,(($AO285-$D$9)/($E$9-$D$9))*100)</f>
        <v>50</v>
      </c>
    </row>
    <row r="286" spans="41:45" x14ac:dyDescent="0.15">
      <c r="AO286" s="7">
        <f>$D$9</f>
        <v>0</v>
      </c>
      <c r="AP286" s="7" t="e">
        <f>IF(($AP282+$F$9)&lt;$E$12,($AP282+$F$9),($D$10+$F$9))</f>
        <v>#REF!</v>
      </c>
      <c r="AQ286" s="7" t="e">
        <f>IF(($AQ282-$F$9)&gt;$D$13,($AQ282-$F$9),($E$13-$F$9))</f>
        <v>#REF!</v>
      </c>
      <c r="AR286" s="7" t="e">
        <f>((100/(0.866)-((100-(100*($AQ286-$D$13)/($E$13-$D$13)))/(0.866)-((100*($AO286-$D$9)/($E$9-$D$9))/(1.73205))))/$G$328)*($G$323-$G$322)</f>
        <v>#REF!</v>
      </c>
      <c r="AS286" s="7">
        <f>(($AO286-$D$9)/($E$9-$D$9))*100</f>
        <v>0</v>
      </c>
    </row>
    <row r="287" spans="41:45" x14ac:dyDescent="0.15">
      <c r="AO287" s="7">
        <f>($AO286+$G$9)</f>
        <v>5</v>
      </c>
      <c r="AP287" s="7" t="e">
        <f>($AP286-$G$9)</f>
        <v>#REF!</v>
      </c>
      <c r="AQ287" s="7" t="e">
        <f>($AQ286)</f>
        <v>#REF!</v>
      </c>
      <c r="AR287" s="7" t="e">
        <f>((100/(0.866)-((100-(100*($AQ287-$D$13)/($E$13-$D$13)))/(0.866)-((100*($AO287-$D$9)/($E$9-$D$9))/(1.73205))))/$G$328)*($G$323-$G$322)</f>
        <v>#REF!</v>
      </c>
      <c r="AS287" s="7">
        <f>(($AO287-$D$9)/($E$9-$D$9))*100</f>
        <v>5</v>
      </c>
    </row>
    <row r="289" spans="41:45" x14ac:dyDescent="0.15">
      <c r="AO289" s="7">
        <f>($AO290+$G$9)</f>
        <v>5</v>
      </c>
      <c r="AP289" s="7">
        <f>($AP$203)</f>
        <v>10</v>
      </c>
      <c r="AQ289" s="7" t="e">
        <f>($AQ290-$G$9)</f>
        <v>#REF!</v>
      </c>
      <c r="AR289" s="7">
        <f>IF($G$9&gt;=5,$AR388,((100/(0.866)-((100-(100*($AQ289-$D$13)/($E$13-$D$13)))/(0.866)-((100*($AO289-$D$9)/($E$9-$D$9))/(1.73205))))/$G$328)*($G$323-$G$322))</f>
        <v>15.000013987513048</v>
      </c>
      <c r="AS289" s="7">
        <f>IF($G$9&gt;=5,$AS388,(($AO289-$D$9)/($E$9-$D$9))*100)</f>
        <v>40</v>
      </c>
    </row>
    <row r="290" spans="41:45" x14ac:dyDescent="0.15">
      <c r="AO290" s="7">
        <f>$D$9</f>
        <v>0</v>
      </c>
      <c r="AP290" s="7" t="e">
        <f>IF(($AP286+$F$9)&lt;$E$12,($AP286+$F$9),($D$10+$F$9))</f>
        <v>#REF!</v>
      </c>
      <c r="AQ290" s="7" t="e">
        <f>IF(($AQ286-$F$9)&gt;$D$13,($AQ286-$F$9),($E$13-$F$9))</f>
        <v>#REF!</v>
      </c>
      <c r="AR290" s="7" t="e">
        <f>((100/(0.866)-((100-(100*($AQ290-$D$13)/($E$13-$D$13)))/(0.866)-((100*($AO290-$D$9)/($E$9-$D$9))/(1.73205))))/$G$328)*($G$323-$G$322)</f>
        <v>#REF!</v>
      </c>
      <c r="AS290" s="7">
        <f>(($AO290-$D$9)/($E$9-$D$9))*100</f>
        <v>0</v>
      </c>
    </row>
    <row r="291" spans="41:45" x14ac:dyDescent="0.15">
      <c r="AO291" s="7">
        <f>($AO290+$G$9)</f>
        <v>5</v>
      </c>
      <c r="AP291" s="7" t="e">
        <f>($AP290-$G$9)</f>
        <v>#REF!</v>
      </c>
      <c r="AQ291" s="7" t="e">
        <f>($AQ290)</f>
        <v>#REF!</v>
      </c>
      <c r="AR291" s="7" t="e">
        <f>((100/(0.866)-((100-(100*($AQ291-$D$13)/($E$13-$D$13)))/(0.866)-((100*($AO291-$D$9)/($E$9-$D$9))/(1.73205))))/$G$328)*($G$323-$G$322)</f>
        <v>#REF!</v>
      </c>
      <c r="AS291" s="7">
        <f>(($AO291-$D$9)/($E$9-$D$9))*100</f>
        <v>5</v>
      </c>
    </row>
    <row r="293" spans="41:45" x14ac:dyDescent="0.15">
      <c r="AO293" s="7" t="s">
        <v>118</v>
      </c>
    </row>
    <row r="294" spans="41:45" x14ac:dyDescent="0.15">
      <c r="AO294" s="7" t="s">
        <v>119</v>
      </c>
    </row>
    <row r="296" spans="41:45" x14ac:dyDescent="0.15">
      <c r="AO296" s="7">
        <f>($E$9-$F$9)</f>
        <v>90</v>
      </c>
      <c r="AP296" s="7">
        <f>($D$10+$F$12)</f>
        <v>10</v>
      </c>
      <c r="AQ296" s="7">
        <f>($D$13)</f>
        <v>0</v>
      </c>
      <c r="AR296" s="7">
        <f>((100/(0.866)-((100-(100*($AQ296-$D$13)/($E$13-$D$13)))/(0.866)-((100*($AO296-$D$9)/($E$9-$D$9))/(1.73205))))/$G$328)*($G$323-$G$322)</f>
        <v>33.750031471904343</v>
      </c>
      <c r="AS296" s="7">
        <f>(($AO296-$D$9)/($E$9-$D$9))*100</f>
        <v>90</v>
      </c>
    </row>
    <row r="300" spans="41:45" x14ac:dyDescent="0.15">
      <c r="AO300" s="7">
        <f>(IF(($AO296-$F$9)&gt;$D$9,($AO296-$F$9),($E$9-$F$9)))</f>
        <v>80</v>
      </c>
      <c r="AP300" s="7">
        <f>(IF(($AP296+$F$9)&lt;$E$12,($AP296+$F$9),($D$10+$F$12)))</f>
        <v>20</v>
      </c>
      <c r="AQ300" s="7">
        <f>($D$13)</f>
        <v>0</v>
      </c>
      <c r="AR300" s="7">
        <f>((100/(0.866)-((100-(100*($AQ300-$D$13)/($E$13-$D$13)))/(0.866)-((100*($AO300-$D$9)/($E$9-$D$9))/(1.73205))))/$G$328)*($G$323-$G$322)</f>
        <v>30.000027975026086</v>
      </c>
      <c r="AS300" s="7">
        <f>(($AO300-$D$9)/($E$9-$D$9))*100</f>
        <v>80</v>
      </c>
    </row>
    <row r="304" spans="41:45" x14ac:dyDescent="0.15">
      <c r="AO304" s="7">
        <f>(IF(($AO300-$F$9)&gt;$D$9,($AO300-$F$9),($E$9-$F$9)))</f>
        <v>70</v>
      </c>
      <c r="AP304" s="7">
        <f>(IF(($AP300+$F$9)&lt;$E$12,($AP300+$F$9),($D$10+$F$12)))</f>
        <v>30</v>
      </c>
      <c r="AQ304" s="7">
        <f>($D$13)</f>
        <v>0</v>
      </c>
      <c r="AR304" s="7">
        <f>((100/(0.866)-((100-(100*($AQ304-$D$13)/($E$13-$D$13)))/(0.866)-((100*($AO304-$D$9)/($E$9-$D$9))/(1.73205))))/$G$328)*($G$323-$G$322)</f>
        <v>26.250024478147825</v>
      </c>
      <c r="AS304" s="7">
        <f>(($AO304-$D$9)/($E$9-$D$9))*100</f>
        <v>70</v>
      </c>
    </row>
    <row r="308" spans="2:45" x14ac:dyDescent="0.15">
      <c r="AO308" s="7">
        <f>(IF(($AO304-$F$9)&gt;$D$9,($AO304-$F$9),($E$9-$F$9)))</f>
        <v>60</v>
      </c>
      <c r="AP308" s="7">
        <f>(IF(($AP304+$F$9)&lt;$E$12,($AP304+$F$9),($D$10+$F$12)))</f>
        <v>40</v>
      </c>
      <c r="AQ308" s="7">
        <f>($D$13)</f>
        <v>0</v>
      </c>
      <c r="AR308" s="7">
        <f>((100/(0.866)-((100-(100*($AQ308-$D$13)/($E$13-$D$13)))/(0.866)-((100*($AO308-$D$9)/($E$9-$D$9))/(1.73205))))/$G$328)*($G$323-$G$322)</f>
        <v>22.500020981269557</v>
      </c>
      <c r="AS308" s="7">
        <f>(($AO308-$D$9)/($E$9-$D$9))*100</f>
        <v>60</v>
      </c>
    </row>
    <row r="312" spans="2:45" x14ac:dyDescent="0.15">
      <c r="AO312" s="7">
        <f>(IF(($AO308-$F$9)&gt;$D$9,($AO308-$F$9),($E$9-$F$9)))</f>
        <v>50</v>
      </c>
      <c r="AP312" s="7">
        <f>(IF(($AP308+$F$9)&lt;$E$12,($AP308+$F$9),($D$10+$F$12)))</f>
        <v>50</v>
      </c>
      <c r="AQ312" s="7">
        <f>($D$13)</f>
        <v>0</v>
      </c>
      <c r="AR312" s="7">
        <f>((100/(0.866)-((100-(100*($AQ312-$D$13)/($E$13-$D$13)))/(0.866)-((100*($AO312-$D$9)/($E$9-$D$9))/(1.73205))))/$G$328)*($G$323-$G$322)</f>
        <v>18.7500174843913</v>
      </c>
      <c r="AS312" s="7">
        <f>(($AO312-$D$9)/($E$9-$D$9))*100</f>
        <v>50</v>
      </c>
    </row>
    <row r="315" spans="2:45" x14ac:dyDescent="0.15">
      <c r="B315" s="5" t="s">
        <v>120</v>
      </c>
    </row>
    <row r="316" spans="2:45" x14ac:dyDescent="0.15">
      <c r="B316" s="8" t="s">
        <v>121</v>
      </c>
      <c r="AO316" s="7">
        <f>(IF(($AO312-$F$9)&gt;$D$9,($AO312-$F$9),($E$9-$F$9)))</f>
        <v>40</v>
      </c>
      <c r="AP316" s="7">
        <f>(IF(($AP312+$F$9)&lt;$E$12,($AP312+$F$9),($D$10+$F$12)))</f>
        <v>60</v>
      </c>
      <c r="AQ316" s="7">
        <f>($D$13)</f>
        <v>0</v>
      </c>
      <c r="AR316" s="7">
        <f>((100/(0.866)-((100-(100*($AQ316-$D$13)/($E$13-$D$13)))/(0.866)-((100*($AO316-$D$9)/($E$9-$D$9))/(1.73205))))/$G$328)*($G$323-$G$322)</f>
        <v>15.000013987513048</v>
      </c>
      <c r="AS316" s="7">
        <f>(($AO316-$D$9)/($E$9-$D$9))*100</f>
        <v>40</v>
      </c>
    </row>
    <row r="317" spans="2:45" x14ac:dyDescent="0.15">
      <c r="B317" s="6"/>
      <c r="J317" s="10" t="s">
        <v>122</v>
      </c>
    </row>
    <row r="318" spans="2:45" x14ac:dyDescent="0.15">
      <c r="B318" s="8" t="s">
        <v>123</v>
      </c>
    </row>
    <row r="319" spans="2:45" x14ac:dyDescent="0.15">
      <c r="B319" s="8" t="s">
        <v>124</v>
      </c>
    </row>
    <row r="320" spans="2:45" x14ac:dyDescent="0.15">
      <c r="B320" s="8" t="s">
        <v>125</v>
      </c>
      <c r="I320" s="34" t="s">
        <v>71</v>
      </c>
      <c r="J320" s="34" t="s">
        <v>85</v>
      </c>
      <c r="K320" s="34" t="s">
        <v>86</v>
      </c>
      <c r="AO320" s="7">
        <f>(IF(($AO316-$F$9)&gt;$D$9,($AO316-$F$9),($E$9-$F$9)))</f>
        <v>30</v>
      </c>
      <c r="AP320" s="7">
        <f>(IF(($AP316+$F$9)&lt;$E$12,($AP316+$F$9),($D$10+$F$12)))</f>
        <v>70</v>
      </c>
      <c r="AQ320" s="7">
        <f>($D$13)</f>
        <v>0</v>
      </c>
      <c r="AR320" s="7">
        <f>((100/(0.866)-((100-(100*($AQ320-$D$13)/($E$13-$D$13)))/(0.866)-((100*($AO320-$D$9)/($E$9-$D$9))/(1.73205))))/$G$328)*($G$323-$G$322)</f>
        <v>11.250010490634784</v>
      </c>
      <c r="AS320" s="7">
        <f>(($AO320-$D$9)/($E$9-$D$9))*100</f>
        <v>30</v>
      </c>
    </row>
    <row r="321" spans="2:45" x14ac:dyDescent="0.15">
      <c r="G321" s="7">
        <f>$G$322+(($G$323-$G$322)/2)</f>
        <v>37.5</v>
      </c>
      <c r="H321" s="7">
        <f>(($I321-$D$9)/($E$9-$D$9))*100</f>
        <v>100</v>
      </c>
      <c r="I321" s="7">
        <v>100</v>
      </c>
      <c r="J321" s="7">
        <v>0</v>
      </c>
      <c r="K321" s="7">
        <v>0</v>
      </c>
      <c r="AL321" s="7">
        <v>100</v>
      </c>
    </row>
    <row r="322" spans="2:45" x14ac:dyDescent="0.15">
      <c r="G322" s="7">
        <v>0</v>
      </c>
      <c r="H322" s="7">
        <f>(($I322-$D$9)/($E$9-$D$9))*100</f>
        <v>0</v>
      </c>
      <c r="I322" s="7">
        <v>0</v>
      </c>
      <c r="J322" s="7">
        <v>100</v>
      </c>
      <c r="K322" s="7">
        <v>0</v>
      </c>
      <c r="AL322" s="7">
        <v>0</v>
      </c>
    </row>
    <row r="323" spans="2:45" x14ac:dyDescent="0.15">
      <c r="B323" s="9" t="s">
        <v>126</v>
      </c>
      <c r="G323" s="31">
        <v>75</v>
      </c>
      <c r="H323" s="7">
        <f>(($I323-$D$9)/($E$9-$D$9))*100</f>
        <v>0</v>
      </c>
      <c r="I323" s="7">
        <v>0</v>
      </c>
      <c r="J323" s="7">
        <v>0</v>
      </c>
      <c r="K323" s="7">
        <v>100</v>
      </c>
      <c r="AL323" s="7">
        <v>0</v>
      </c>
    </row>
    <row r="324" spans="2:45" x14ac:dyDescent="0.15">
      <c r="B324" s="6"/>
      <c r="G324" s="7">
        <f>$G$322+(($G$323-$G$322)/2)</f>
        <v>37.5</v>
      </c>
      <c r="H324" s="7">
        <f>(($I324-$D$9)/($E$9-$D$9))*100</f>
        <v>100</v>
      </c>
      <c r="I324" s="7">
        <v>100</v>
      </c>
      <c r="J324" s="7">
        <v>0</v>
      </c>
      <c r="K324" s="7">
        <v>0</v>
      </c>
      <c r="AL324" s="7">
        <f>($AL$321)</f>
        <v>100</v>
      </c>
      <c r="AO324" s="7">
        <f>(IF(($AO320-$F$9)&gt;$D$9,($AO320-$F$9),($E$9-$F$9)))</f>
        <v>20</v>
      </c>
      <c r="AP324" s="7">
        <f>(IF(($AP320+$F$9)&lt;$E$12,($AP320+$F$9),($D$10+$F$12)))</f>
        <v>80</v>
      </c>
      <c r="AQ324" s="7">
        <f>($D$13)</f>
        <v>0</v>
      </c>
      <c r="AR324" s="7">
        <f>((100/(0.866)-((100-(100*($AQ324-$D$13)/($E$13-$D$13)))/(0.866)-((100*($AO324-$D$9)/($E$9-$D$9))/(1.73205))))/$G$328)*($G$323-$G$322)</f>
        <v>7.5000069937565188</v>
      </c>
      <c r="AS324" s="7">
        <f>(($AO324-$D$9)/($E$9-$D$9))*100</f>
        <v>20</v>
      </c>
    </row>
    <row r="325" spans="2:45" x14ac:dyDescent="0.15">
      <c r="B325" s="5" t="s">
        <v>127</v>
      </c>
    </row>
    <row r="326" spans="2:45" x14ac:dyDescent="0.15">
      <c r="B326" s="5" t="s">
        <v>128</v>
      </c>
      <c r="AL326" s="34" t="s">
        <v>129</v>
      </c>
    </row>
    <row r="327" spans="2:45" x14ac:dyDescent="0.15">
      <c r="B327" s="8"/>
      <c r="AL327" s="34" t="s">
        <v>130</v>
      </c>
    </row>
    <row r="328" spans="2:45" x14ac:dyDescent="0.15">
      <c r="B328" s="8" t="s">
        <v>131</v>
      </c>
      <c r="G328" s="7">
        <v>115.47</v>
      </c>
      <c r="AL328" s="34" t="s">
        <v>132</v>
      </c>
      <c r="AO328" s="7">
        <f>(IF(($AO324-$F$9)&gt;$D$9,($AO324-$F$9),($E$9-$F$9)))</f>
        <v>10</v>
      </c>
      <c r="AP328" s="7">
        <f>(IF(($AP324+$F$9)&lt;$E$12,($AP324+$F$9),($D$10+$F$12)))</f>
        <v>90</v>
      </c>
      <c r="AQ328" s="7">
        <f>($D$13)</f>
        <v>0</v>
      </c>
      <c r="AR328" s="7">
        <f>((100/(0.866)-((100-(100*($AQ328-$D$13)/($E$13-$D$13)))/(0.866)-((100*($AO328-$D$9)/($E$9-$D$9))/(1.73205))))/$G$328)*($G$323-$G$322)</f>
        <v>3.7500034968782643</v>
      </c>
      <c r="AS328" s="7">
        <f>(($AO328-$D$9)/($E$9-$D$9))*100</f>
        <v>10</v>
      </c>
    </row>
    <row r="332" spans="2:45" x14ac:dyDescent="0.15">
      <c r="P332" s="55"/>
      <c r="AO332" s="7">
        <f>(IF(($AO328-$F$9)&gt;$D$9,($AO328-$F$9),($E$9-$F$9)))</f>
        <v>90</v>
      </c>
      <c r="AP332" s="7">
        <f>(IF(($AP328+$F$9)&lt;$E$12,($AP328+$F$9),($D$10+$F$12)))</f>
        <v>10</v>
      </c>
      <c r="AQ332" s="7">
        <f>($D$13)</f>
        <v>0</v>
      </c>
      <c r="AR332" s="7">
        <f>((100/(0.866)-((100-(100*($AQ332-$D$13)/($E$13-$D$13)))/(0.866)-((100*($AO332-$D$9)/($E$9-$D$9))/(1.73205))))/$G$328)*($G$323-$G$322)</f>
        <v>33.750031471904343</v>
      </c>
      <c r="AS332" s="7">
        <f>(($AO332-$D$9)/($E$9-$D$9))*100</f>
        <v>90</v>
      </c>
    </row>
    <row r="333" spans="2:45" x14ac:dyDescent="0.15">
      <c r="P333" s="55"/>
      <c r="AR333" s="56"/>
    </row>
    <row r="334" spans="2:45" x14ac:dyDescent="0.15">
      <c r="P334" s="55"/>
      <c r="AR334" s="56"/>
    </row>
    <row r="335" spans="2:45" x14ac:dyDescent="0.15">
      <c r="P335" s="55"/>
      <c r="AR335" s="56"/>
    </row>
    <row r="336" spans="2:45" x14ac:dyDescent="0.15">
      <c r="P336" s="55"/>
      <c r="AO336" s="7">
        <f>(IF(($AO332-$F$9)&gt;$D$9,($AO332-$F$9),($E$9-$F$9)))</f>
        <v>80</v>
      </c>
      <c r="AP336" s="7">
        <f>(IF(($AP332+$F$9)&lt;$E$12,($AP332+$F$9),($D$10+$F$12)))</f>
        <v>20</v>
      </c>
      <c r="AQ336" s="7">
        <f>($D$13)</f>
        <v>0</v>
      </c>
      <c r="AR336" s="7">
        <f>((100/(0.866)-((100-(100*($AQ336-$D$13)/($E$13-$D$13)))/(0.866)-((100*($AO336-$D$9)/($E$9-$D$9))/(1.73205))))/$G$328)*($G$323-$G$322)</f>
        <v>30.000027975026086</v>
      </c>
      <c r="AS336" s="7">
        <f>(($AO336-$D$9)/($E$9-$D$9))*100</f>
        <v>80</v>
      </c>
    </row>
    <row r="337" spans="16:45" x14ac:dyDescent="0.15">
      <c r="P337" s="55"/>
      <c r="AM337" s="10"/>
      <c r="AR337" s="56"/>
    </row>
    <row r="338" spans="16:45" x14ac:dyDescent="0.15">
      <c r="P338" s="55"/>
      <c r="AM338" s="10"/>
      <c r="AR338" s="56"/>
    </row>
    <row r="339" spans="16:45" x14ac:dyDescent="0.15">
      <c r="P339" s="55"/>
      <c r="AM339" s="10"/>
      <c r="AR339" s="56"/>
    </row>
    <row r="340" spans="16:45" x14ac:dyDescent="0.15">
      <c r="P340" s="55"/>
      <c r="AO340" s="7">
        <f>(IF(($AO336-$F$9)&gt;$D$9,($AO336-$F$9),($E$9-$F$9)))</f>
        <v>70</v>
      </c>
      <c r="AP340" s="7">
        <f>(IF(($AP336+$F$9)&lt;$E$12,($AP336+$F$9),($D$10+$F$12)))</f>
        <v>30</v>
      </c>
      <c r="AQ340" s="7">
        <f>($D$13)</f>
        <v>0</v>
      </c>
      <c r="AR340" s="7">
        <f>((100/(0.866)-((100-(100*($AQ340-$D$13)/($E$13-$D$13)))/(0.866)-((100*($AO340-$D$9)/($E$9-$D$9))/(1.73205))))/$G$328)*($G$323-$G$322)</f>
        <v>26.250024478147825</v>
      </c>
      <c r="AS340" s="7">
        <f>(($AO340-$D$9)/($E$9-$D$9))*100</f>
        <v>70</v>
      </c>
    </row>
    <row r="341" spans="16:45" x14ac:dyDescent="0.15">
      <c r="P341" s="55"/>
      <c r="AR341" s="56"/>
    </row>
    <row r="342" spans="16:45" x14ac:dyDescent="0.15">
      <c r="P342" s="55"/>
      <c r="AR342" s="56"/>
    </row>
    <row r="344" spans="16:45" x14ac:dyDescent="0.15">
      <c r="AO344" s="7">
        <f>(IF(($AO340-$F$9)&gt;$D$9,($AO340-$F$9),($E$9-$F$9)))</f>
        <v>60</v>
      </c>
      <c r="AP344" s="7">
        <f>(IF(($AP340+$F$9)&lt;$E$12,($AP340+$F$9),($D$10+$F$12)))</f>
        <v>40</v>
      </c>
      <c r="AQ344" s="7">
        <f>($D$13)</f>
        <v>0</v>
      </c>
      <c r="AR344" s="7">
        <f>((100/(0.866)-((100-(100*($AQ344-$D$13)/($E$13-$D$13)))/(0.866)-((100*($AO344-$D$9)/($E$9-$D$9))/(1.73205))))/$G$328)*($G$323-$G$322)</f>
        <v>22.500020981269557</v>
      </c>
      <c r="AS344" s="7">
        <f>(($AO344-$D$9)/($E$9-$D$9))*100</f>
        <v>60</v>
      </c>
    </row>
    <row r="348" spans="16:45" x14ac:dyDescent="0.15">
      <c r="AO348" s="7">
        <f>(IF(($AO344-$F$9)&gt;$D$9,($AO344-$F$9),($E$9-$F$9)))</f>
        <v>50</v>
      </c>
      <c r="AP348" s="7">
        <f>(IF(($AP344+$F$9)&lt;$E$12,($AP344+$F$9),($D$10+$F$12)))</f>
        <v>50</v>
      </c>
      <c r="AQ348" s="7">
        <f>($D$13)</f>
        <v>0</v>
      </c>
      <c r="AR348" s="7">
        <f>((100/(0.866)-((100-(100*($AQ348-$D$13)/($E$13-$D$13)))/(0.866)-((100*($AO348-$D$9)/($E$9-$D$9))/(1.73205))))/$G$328)*($G$323-$G$322)</f>
        <v>18.7500174843913</v>
      </c>
      <c r="AS348" s="7">
        <f>(($AO348-$D$9)/($E$9-$D$9))*100</f>
        <v>50</v>
      </c>
    </row>
    <row r="352" spans="16:45" x14ac:dyDescent="0.15">
      <c r="AO352" s="7">
        <f>(IF(($AO348-$F$9)&gt;$D$9,($AO348-$F$9),($E$9-$F$9)))</f>
        <v>40</v>
      </c>
      <c r="AP352" s="7">
        <f>(IF(($AP348+$F$9)&lt;$E$12,($AP348+$F$9),($D$10+$F$12)))</f>
        <v>60</v>
      </c>
      <c r="AQ352" s="7">
        <f>($D$13)</f>
        <v>0</v>
      </c>
      <c r="AR352" s="7">
        <f>((100/(0.866)-((100-(100*($AQ352-$D$13)/($E$13-$D$13)))/(0.866)-((100*($AO352-$D$9)/($E$9-$D$9))/(1.73205))))/$G$328)*($G$323-$G$322)</f>
        <v>15.000013987513048</v>
      </c>
      <c r="AS352" s="7">
        <f>(($AO352-$D$9)/($E$9-$D$9))*100</f>
        <v>40</v>
      </c>
    </row>
    <row r="356" spans="41:45" x14ac:dyDescent="0.15">
      <c r="AO356" s="7">
        <f>(IF(($AO352-$F$9)&gt;$D$9,($AO352-$F$9),($E$9-$F$9)))</f>
        <v>30</v>
      </c>
      <c r="AP356" s="7">
        <f>(IF(($AP352+$F$9)&lt;$E$12,($AP352+$F$9),($D$10+$F$12)))</f>
        <v>70</v>
      </c>
      <c r="AQ356" s="7">
        <f>($D$13)</f>
        <v>0</v>
      </c>
      <c r="AR356" s="7">
        <f>((100/(0.866)-((100-(100*($AQ356-$D$13)/($E$13-$D$13)))/(0.866)-((100*($AO356-$D$9)/($E$9-$D$9))/(1.73205))))/$G$328)*($G$323-$G$322)</f>
        <v>11.250010490634784</v>
      </c>
      <c r="AS356" s="7">
        <f>(($AO356-$D$9)/($E$9-$D$9))*100</f>
        <v>30</v>
      </c>
    </row>
    <row r="360" spans="41:45" x14ac:dyDescent="0.15">
      <c r="AO360" s="7">
        <f>(IF(($AO356-$F$9)&gt;$D$9,($AO356-$F$9),($E$9-$F$9)))</f>
        <v>20</v>
      </c>
      <c r="AP360" s="7">
        <f>(IF(($AP356+$F$9)&lt;$E$12,($AP356+$F$9),($D$10+$F$12)))</f>
        <v>80</v>
      </c>
      <c r="AQ360" s="7">
        <f>($D$13)</f>
        <v>0</v>
      </c>
      <c r="AR360" s="7">
        <f>((100/(0.866)-((100-(100*($AQ360-$D$13)/($E$13-$D$13)))/(0.866)-((100*($AO360-$D$9)/($E$9-$D$9))/(1.73205))))/$G$328)*($G$323-$G$322)</f>
        <v>7.5000069937565188</v>
      </c>
      <c r="AS360" s="7">
        <f>(($AO360-$D$9)/($E$9-$D$9))*100</f>
        <v>20</v>
      </c>
    </row>
    <row r="364" spans="41:45" x14ac:dyDescent="0.15">
      <c r="AO364" s="7">
        <f>(IF(($AO360-$F$9)&gt;$D$9,($AO360-$F$9),($E$9-$F$9)))</f>
        <v>10</v>
      </c>
      <c r="AP364" s="7">
        <f>(IF(($AP360+$F$9)&lt;$E$12,($AP360+$F$9),($D$10+$F$12)))</f>
        <v>90</v>
      </c>
      <c r="AQ364" s="7">
        <f>($D$13)</f>
        <v>0</v>
      </c>
      <c r="AR364" s="7">
        <f>((100/(0.866)-((100-(100*($AQ364-$D$13)/($E$13-$D$13)))/(0.866)-((100*($AO364-$D$9)/($E$9-$D$9))/(1.73205))))/$G$328)*($G$323-$G$322)</f>
        <v>3.7500034968782643</v>
      </c>
      <c r="AS364" s="7">
        <f>(($AO364-$D$9)/($E$9-$D$9))*100</f>
        <v>10</v>
      </c>
    </row>
    <row r="368" spans="41:45" x14ac:dyDescent="0.15">
      <c r="AO368" s="7">
        <f>(IF(($AO364-$F$9)&gt;$D$9,($AO364-$F$9),($E$9-$F$9)))</f>
        <v>90</v>
      </c>
      <c r="AP368" s="7">
        <f>(IF(($AP364+$F$9)&lt;$E$12,($AP364+$F$9),($D$10+$F$12)))</f>
        <v>10</v>
      </c>
      <c r="AQ368" s="7">
        <f>($D$13)</f>
        <v>0</v>
      </c>
      <c r="AR368" s="7">
        <f>((100/(0.866)-((100-(100*($AQ368-$D$13)/($E$13-$D$13)))/(0.866)-((100*($AO368-$D$9)/($E$9-$D$9))/(1.73205))))/$G$328)*($G$323-$G$322)</f>
        <v>33.750031471904343</v>
      </c>
      <c r="AS368" s="7">
        <f>(($AO368-$D$9)/($E$9-$D$9))*100</f>
        <v>90</v>
      </c>
    </row>
    <row r="372" spans="41:45" x14ac:dyDescent="0.15">
      <c r="AO372" s="7">
        <f>(IF(($AO368-$F$9)&gt;$D$9,($AO368-$F$9),($E$9-$F$9)))</f>
        <v>80</v>
      </c>
      <c r="AP372" s="7">
        <f>(IF(($AP368+$F$9)&lt;$E$12,($AP368+$F$9),($D$10+$F$12)))</f>
        <v>20</v>
      </c>
      <c r="AQ372" s="7">
        <f>($D$13)</f>
        <v>0</v>
      </c>
      <c r="AR372" s="7">
        <f>((100/(0.866)-((100-(100*($AQ372-$D$13)/($E$13-$D$13)))/(0.866)-((100*($AO372-$D$9)/($E$9-$D$9))/(1.73205))))/$G$328)*($G$323-$G$322)</f>
        <v>30.000027975026086</v>
      </c>
      <c r="AS372" s="7">
        <f>(($AO372-$D$9)/($E$9-$D$9))*100</f>
        <v>80</v>
      </c>
    </row>
    <row r="376" spans="41:45" x14ac:dyDescent="0.15">
      <c r="AO376" s="7">
        <f>(IF(($AO372-$F$9)&gt;$D$9,($AO372-$F$9),($E$9-$F$9)))</f>
        <v>70</v>
      </c>
      <c r="AP376" s="7">
        <f>(IF(($AP372+$F$9)&lt;$E$12,($AP372+$F$9),($D$10+$F$12)))</f>
        <v>30</v>
      </c>
      <c r="AQ376" s="7">
        <f>($D$13)</f>
        <v>0</v>
      </c>
      <c r="AR376" s="7">
        <f>((100/(0.866)-((100-(100*($AQ376-$D$13)/($E$13-$D$13)))/(0.866)-((100*($AO376-$D$9)/($E$9-$D$9))/(1.73205))))/$G$328)*($G$323-$G$322)</f>
        <v>26.250024478147825</v>
      </c>
      <c r="AS376" s="7">
        <f>(($AO376-$D$9)/($E$9-$D$9))*100</f>
        <v>70</v>
      </c>
    </row>
    <row r="380" spans="41:45" x14ac:dyDescent="0.15">
      <c r="AO380" s="7">
        <f>(IF(($AO376-$F$9)&gt;$D$9,($AO376-$F$9),($E$9-$F$9)))</f>
        <v>60</v>
      </c>
      <c r="AP380" s="7">
        <f>(IF(($AP376+$F$9)&lt;$E$12,($AP376+$F$9),($D$10+$F$12)))</f>
        <v>40</v>
      </c>
      <c r="AQ380" s="7">
        <f>($D$13)</f>
        <v>0</v>
      </c>
      <c r="AR380" s="7">
        <f>((100/(0.866)-((100-(100*($AQ380-$D$13)/($E$13-$D$13)))/(0.866)-((100*($AO380-$D$9)/($E$9-$D$9))/(1.73205))))/$G$328)*($G$323-$G$322)</f>
        <v>22.500020981269557</v>
      </c>
      <c r="AS380" s="7">
        <f>(($AO380-$D$9)/($E$9-$D$9))*100</f>
        <v>60</v>
      </c>
    </row>
    <row r="384" spans="41:45" x14ac:dyDescent="0.15">
      <c r="AO384" s="7">
        <f>(IF(($AO380-$F$9)&gt;$D$9,($AO380-$F$9),($E$9-$F$9)))</f>
        <v>50</v>
      </c>
      <c r="AP384" s="7">
        <f>(IF(($AP380+$F$9)&lt;$E$12,($AP380+$F$9),($D$10+$F$12)))</f>
        <v>50</v>
      </c>
      <c r="AQ384" s="7">
        <f>($D$13)</f>
        <v>0</v>
      </c>
      <c r="AR384" s="7">
        <f>((100/(0.866)-((100-(100*($AQ384-$D$13)/($E$13-$D$13)))/(0.866)-((100*($AO384-$D$9)/($E$9-$D$9))/(1.73205))))/$G$328)*($G$323-$G$322)</f>
        <v>18.7500174843913</v>
      </c>
      <c r="AS384" s="7">
        <f>(($AO384-$D$9)/($E$9-$D$9))*100</f>
        <v>50</v>
      </c>
    </row>
    <row r="388" spans="41:45" x14ac:dyDescent="0.15">
      <c r="AO388" s="7">
        <f>(IF(($AO384-$F$9)&gt;$D$9,($AO384-$F$9),($E$9-$F$9)))</f>
        <v>40</v>
      </c>
      <c r="AP388" s="7">
        <f>(IF(($AP384+$F$9)&lt;$E$12,($AP384+$F$9),($D$10+$F$12)))</f>
        <v>60</v>
      </c>
      <c r="AQ388" s="7">
        <f>($D$13)</f>
        <v>0</v>
      </c>
      <c r="AR388" s="7">
        <f>((100/(0.866)-((100-(100*($AQ388-$D$13)/($E$13-$D$13)))/(0.866)-((100*($AO388-$D$9)/($E$9-$D$9))/(1.73205))))/$G$328)*($G$323-$G$322)</f>
        <v>15.000013987513048</v>
      </c>
      <c r="AS388" s="7">
        <f>(($AO388-$D$9)/($E$9-$D$9))*100</f>
        <v>40</v>
      </c>
    </row>
  </sheetData>
  <mergeCells count="4">
    <mergeCell ref="A17:A26"/>
    <mergeCell ref="A27:A32"/>
    <mergeCell ref="A33:A76"/>
    <mergeCell ref="A77:A8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YG Data</vt:lpstr>
      <vt:lpstr>min min</vt:lpstr>
      <vt:lpstr>Ternary Data</vt:lpstr>
    </vt:vector>
  </TitlesOfParts>
  <Company>Trican Well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Wust, Raphael</dc:creator>
  <cp:lastModifiedBy>Greg Hayden</cp:lastModifiedBy>
  <dcterms:created xsi:type="dcterms:W3CDTF">2013-07-10T16:48:08Z</dcterms:created>
  <dcterms:modified xsi:type="dcterms:W3CDTF">2013-12-15T00:29:53Z</dcterms:modified>
  <cp:contentStatus/>
</cp:coreProperties>
</file>